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45" windowWidth="14400" windowHeight="12405"/>
  </bookViews>
  <sheets>
    <sheet name="Orçamento_Centra_A_Com_BDI" sheetId="5" r:id="rId1"/>
    <sheet name="Cronograma_COM B,D,I" sheetId="11" r:id="rId2"/>
  </sheets>
  <definedNames>
    <definedName name="_xlnm._FilterDatabase" localSheetId="0" hidden="1">Orçamento_Centra_A_Com_BDI!$G$11:$G$200</definedName>
    <definedName name="_xlnm.Print_Area" localSheetId="1">'Cronograma_COM B,D,I'!$A$1:$X$29</definedName>
    <definedName name="_xlnm.Print_Area" localSheetId="0">Orçamento_Centra_A_Com_BDI!$B$1:$G$209</definedName>
    <definedName name="_xlnm.Print_Titles" localSheetId="0">Orçamento_Centra_A_Com_BDI!$10:$11</definedName>
  </definedNames>
  <calcPr calcId="145621"/>
</workbook>
</file>

<file path=xl/calcChain.xml><?xml version="1.0" encoding="utf-8"?>
<calcChain xmlns="http://schemas.openxmlformats.org/spreadsheetml/2006/main">
  <c r="I26" i="11" l="1"/>
  <c r="L26" i="11"/>
  <c r="O26" i="11"/>
  <c r="U26" i="11"/>
  <c r="R26" i="11"/>
  <c r="X26" i="11"/>
  <c r="F26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O66" i="5" l="1"/>
  <c r="O61" i="5"/>
  <c r="P57" i="5"/>
  <c r="M208" i="5"/>
  <c r="G189" i="5"/>
  <c r="G190" i="5"/>
  <c r="G191" i="5"/>
  <c r="F191" i="5"/>
  <c r="F15" i="5" l="1"/>
  <c r="G15" i="5" s="1"/>
  <c r="X16" i="11" l="1"/>
  <c r="X17" i="11"/>
  <c r="X18" i="11"/>
  <c r="X19" i="11"/>
  <c r="X20" i="11"/>
  <c r="X21" i="11"/>
  <c r="X22" i="11"/>
  <c r="X23" i="11"/>
  <c r="X24" i="11"/>
  <c r="X25" i="11"/>
  <c r="X27" i="11"/>
  <c r="X15" i="11"/>
  <c r="F152" i="5" l="1"/>
  <c r="G152" i="5" s="1"/>
  <c r="H152" i="5" s="1"/>
  <c r="F153" i="5"/>
  <c r="G153" i="5" s="1"/>
  <c r="H153" i="5" s="1"/>
  <c r="F154" i="5"/>
  <c r="G154" i="5" s="1"/>
  <c r="H154" i="5" s="1"/>
  <c r="F22" i="5"/>
  <c r="G22" i="5" s="1"/>
  <c r="H22" i="5" s="1"/>
  <c r="F172" i="5"/>
  <c r="G172" i="5" s="1"/>
  <c r="H172" i="5" s="1"/>
  <c r="F163" i="5"/>
  <c r="G163" i="5" s="1"/>
  <c r="H163" i="5" s="1"/>
  <c r="F171" i="5"/>
  <c r="G171" i="5" s="1"/>
  <c r="H171" i="5" s="1"/>
  <c r="F162" i="5"/>
  <c r="G162" i="5" s="1"/>
  <c r="H162" i="5" s="1"/>
  <c r="F179" i="5"/>
  <c r="G179" i="5" s="1"/>
  <c r="H179" i="5" s="1"/>
  <c r="F114" i="5"/>
  <c r="G114" i="5" s="1"/>
  <c r="H114" i="5" s="1"/>
  <c r="F161" i="5"/>
  <c r="G161" i="5" s="1"/>
  <c r="H161" i="5" s="1"/>
  <c r="F71" i="5"/>
  <c r="G71" i="5" s="1"/>
  <c r="H71" i="5" s="1"/>
  <c r="F110" i="5"/>
  <c r="G110" i="5" s="1"/>
  <c r="H110" i="5" s="1"/>
  <c r="F103" i="5"/>
  <c r="G103" i="5" s="1"/>
  <c r="H103" i="5" s="1"/>
  <c r="F102" i="5"/>
  <c r="G102" i="5" s="1"/>
  <c r="H102" i="5" s="1"/>
  <c r="F96" i="5"/>
  <c r="G96" i="5" s="1"/>
  <c r="H96" i="5" s="1"/>
  <c r="F93" i="5"/>
  <c r="G93" i="5" s="1"/>
  <c r="H93" i="5" s="1"/>
  <c r="F67" i="5"/>
  <c r="G67" i="5" s="1"/>
  <c r="G66" i="5" s="1"/>
  <c r="I66" i="5" s="1"/>
  <c r="F62" i="5"/>
  <c r="G62" i="5" s="1"/>
  <c r="H62" i="5" s="1"/>
  <c r="F18" i="5"/>
  <c r="F150" i="5"/>
  <c r="G150" i="5" s="1"/>
  <c r="H150" i="5" s="1"/>
  <c r="F72" i="5"/>
  <c r="G72" i="5" s="1"/>
  <c r="H72" i="5" s="1"/>
  <c r="H67" i="5" l="1"/>
  <c r="F197" i="5" l="1"/>
  <c r="G197" i="5" s="1"/>
  <c r="H197" i="5" s="1"/>
  <c r="F196" i="5"/>
  <c r="G196" i="5" s="1"/>
  <c r="H196" i="5" s="1"/>
  <c r="F195" i="5"/>
  <c r="G195" i="5" s="1"/>
  <c r="H195" i="5" s="1"/>
  <c r="F187" i="5"/>
  <c r="G187" i="5" s="1"/>
  <c r="H187" i="5" s="1"/>
  <c r="F186" i="5"/>
  <c r="G186" i="5" s="1"/>
  <c r="F182" i="5"/>
  <c r="G182" i="5" s="1"/>
  <c r="H182" i="5" s="1"/>
  <c r="F181" i="5"/>
  <c r="G181" i="5" s="1"/>
  <c r="F178" i="5"/>
  <c r="G178" i="5" s="1"/>
  <c r="H178" i="5" s="1"/>
  <c r="F177" i="5"/>
  <c r="G177" i="5" s="1"/>
  <c r="H177" i="5" s="1"/>
  <c r="F176" i="5"/>
  <c r="G176" i="5" s="1"/>
  <c r="G175" i="5" s="1"/>
  <c r="F170" i="5"/>
  <c r="G170" i="5" s="1"/>
  <c r="H170" i="5" s="1"/>
  <c r="F169" i="5"/>
  <c r="G169" i="5" s="1"/>
  <c r="H169" i="5" s="1"/>
  <c r="F168" i="5"/>
  <c r="G168" i="5" s="1"/>
  <c r="H168" i="5" s="1"/>
  <c r="F167" i="5"/>
  <c r="G167" i="5" s="1"/>
  <c r="H167" i="5" s="1"/>
  <c r="F166" i="5"/>
  <c r="G166" i="5" s="1"/>
  <c r="H166" i="5" s="1"/>
  <c r="F165" i="5"/>
  <c r="G165" i="5" s="1"/>
  <c r="F160" i="5"/>
  <c r="G160" i="5" s="1"/>
  <c r="H160" i="5" s="1"/>
  <c r="F159" i="5"/>
  <c r="G159" i="5" s="1"/>
  <c r="H159" i="5" s="1"/>
  <c r="F158" i="5"/>
  <c r="G158" i="5" s="1"/>
  <c r="H158" i="5" s="1"/>
  <c r="F157" i="5"/>
  <c r="G157" i="5" s="1"/>
  <c r="H157" i="5" s="1"/>
  <c r="F156" i="5"/>
  <c r="G156" i="5" s="1"/>
  <c r="F155" i="5"/>
  <c r="G155" i="5" s="1"/>
  <c r="H155" i="5" s="1"/>
  <c r="F151" i="5"/>
  <c r="G151" i="5" s="1"/>
  <c r="H151" i="5" s="1"/>
  <c r="F149" i="5"/>
  <c r="G149" i="5" s="1"/>
  <c r="H149" i="5" s="1"/>
  <c r="F148" i="5"/>
  <c r="G148" i="5" s="1"/>
  <c r="H148" i="5" s="1"/>
  <c r="F147" i="5"/>
  <c r="G147" i="5" s="1"/>
  <c r="H147" i="5" s="1"/>
  <c r="F146" i="5"/>
  <c r="G146" i="5" s="1"/>
  <c r="H146" i="5" s="1"/>
  <c r="F145" i="5"/>
  <c r="G145" i="5" s="1"/>
  <c r="H145" i="5" s="1"/>
  <c r="F144" i="5"/>
  <c r="G144" i="5" s="1"/>
  <c r="H144" i="5" s="1"/>
  <c r="F143" i="5"/>
  <c r="G143" i="5" s="1"/>
  <c r="F141" i="5"/>
  <c r="G141" i="5" s="1"/>
  <c r="H141" i="5" s="1"/>
  <c r="F140" i="5"/>
  <c r="G140" i="5" s="1"/>
  <c r="H140" i="5" s="1"/>
  <c r="F139" i="5"/>
  <c r="G139" i="5" s="1"/>
  <c r="H139" i="5" s="1"/>
  <c r="F138" i="5"/>
  <c r="G138" i="5" s="1"/>
  <c r="F136" i="5"/>
  <c r="G136" i="5" s="1"/>
  <c r="H136" i="5" s="1"/>
  <c r="F135" i="5"/>
  <c r="G135" i="5" s="1"/>
  <c r="F133" i="5"/>
  <c r="G133" i="5" s="1"/>
  <c r="H133" i="5" s="1"/>
  <c r="F132" i="5"/>
  <c r="G132" i="5" s="1"/>
  <c r="G131" i="5" s="1"/>
  <c r="F130" i="5"/>
  <c r="G130" i="5" s="1"/>
  <c r="H130" i="5" s="1"/>
  <c r="F129" i="5"/>
  <c r="G129" i="5" s="1"/>
  <c r="H129" i="5" s="1"/>
  <c r="F128" i="5"/>
  <c r="G128" i="5" s="1"/>
  <c r="H128" i="5" s="1"/>
  <c r="F127" i="5"/>
  <c r="G127" i="5" s="1"/>
  <c r="H127" i="5" s="1"/>
  <c r="F126" i="5"/>
  <c r="G126" i="5" s="1"/>
  <c r="H126" i="5" s="1"/>
  <c r="F125" i="5"/>
  <c r="G125" i="5" s="1"/>
  <c r="H125" i="5" s="1"/>
  <c r="F124" i="5"/>
  <c r="G124" i="5" s="1"/>
  <c r="F122" i="5"/>
  <c r="G122" i="5" s="1"/>
  <c r="H122" i="5" s="1"/>
  <c r="F121" i="5"/>
  <c r="G121" i="5" s="1"/>
  <c r="H121" i="5" s="1"/>
  <c r="F120" i="5"/>
  <c r="G120" i="5" s="1"/>
  <c r="H120" i="5" s="1"/>
  <c r="F119" i="5"/>
  <c r="G119" i="5" s="1"/>
  <c r="H119" i="5" s="1"/>
  <c r="F118" i="5"/>
  <c r="G118" i="5" s="1"/>
  <c r="H118" i="5" s="1"/>
  <c r="F117" i="5"/>
  <c r="G117" i="5" s="1"/>
  <c r="H117" i="5" s="1"/>
  <c r="F116" i="5"/>
  <c r="G116" i="5" s="1"/>
  <c r="F113" i="5"/>
  <c r="G113" i="5" s="1"/>
  <c r="G112" i="5" s="1"/>
  <c r="F111" i="5"/>
  <c r="G111" i="5" s="1"/>
  <c r="H111" i="5" s="1"/>
  <c r="F109" i="5"/>
  <c r="G109" i="5" s="1"/>
  <c r="H109" i="5" s="1"/>
  <c r="F108" i="5"/>
  <c r="G108" i="5" s="1"/>
  <c r="H108" i="5" s="1"/>
  <c r="F107" i="5"/>
  <c r="G107" i="5" s="1"/>
  <c r="H107" i="5" s="1"/>
  <c r="F106" i="5"/>
  <c r="G106" i="5" s="1"/>
  <c r="F104" i="5"/>
  <c r="G104" i="5" s="1"/>
  <c r="H104" i="5" s="1"/>
  <c r="F101" i="5"/>
  <c r="G101" i="5" s="1"/>
  <c r="H101" i="5" s="1"/>
  <c r="F100" i="5"/>
  <c r="G100" i="5" s="1"/>
  <c r="H100" i="5" s="1"/>
  <c r="F99" i="5"/>
  <c r="G99" i="5" s="1"/>
  <c r="F97" i="5"/>
  <c r="G97" i="5" s="1"/>
  <c r="H97" i="5" s="1"/>
  <c r="F95" i="5"/>
  <c r="G95" i="5" s="1"/>
  <c r="H95" i="5" s="1"/>
  <c r="F94" i="5"/>
  <c r="G94" i="5" s="1"/>
  <c r="H94" i="5" s="1"/>
  <c r="F92" i="5"/>
  <c r="G92" i="5" s="1"/>
  <c r="H92" i="5" s="1"/>
  <c r="F91" i="5"/>
  <c r="G91" i="5" s="1"/>
  <c r="H91" i="5" s="1"/>
  <c r="F90" i="5"/>
  <c r="G90" i="5" s="1"/>
  <c r="H90" i="5" s="1"/>
  <c r="F89" i="5"/>
  <c r="G89" i="5" s="1"/>
  <c r="H89" i="5" s="1"/>
  <c r="F88" i="5"/>
  <c r="G88" i="5" s="1"/>
  <c r="H88" i="5" s="1"/>
  <c r="F87" i="5"/>
  <c r="G87" i="5" s="1"/>
  <c r="H87" i="5" s="1"/>
  <c r="F86" i="5"/>
  <c r="G86" i="5" s="1"/>
  <c r="F82" i="5"/>
  <c r="G82" i="5" s="1"/>
  <c r="H82" i="5" s="1"/>
  <c r="F81" i="5"/>
  <c r="G81" i="5" s="1"/>
  <c r="H81" i="5" s="1"/>
  <c r="F80" i="5"/>
  <c r="G80" i="5" s="1"/>
  <c r="F78" i="5"/>
  <c r="G78" i="5" s="1"/>
  <c r="G77" i="5" s="1"/>
  <c r="F76" i="5"/>
  <c r="G76" i="5" s="1"/>
  <c r="H76" i="5" s="1"/>
  <c r="F75" i="5"/>
  <c r="G75" i="5" s="1"/>
  <c r="H75" i="5" s="1"/>
  <c r="F74" i="5"/>
  <c r="G74" i="5" s="1"/>
  <c r="H74" i="5" s="1"/>
  <c r="F73" i="5"/>
  <c r="G73" i="5" s="1"/>
  <c r="F65" i="5"/>
  <c r="G65" i="5" s="1"/>
  <c r="H65" i="5" s="1"/>
  <c r="F64" i="5"/>
  <c r="G64" i="5" s="1"/>
  <c r="F61" i="5"/>
  <c r="G61" i="5" s="1"/>
  <c r="H61" i="5" s="1"/>
  <c r="F60" i="5"/>
  <c r="G60" i="5" s="1"/>
  <c r="F56" i="5"/>
  <c r="G56" i="5" s="1"/>
  <c r="H56" i="5" s="1"/>
  <c r="F55" i="5"/>
  <c r="G55" i="5" s="1"/>
  <c r="F51" i="5"/>
  <c r="G51" i="5" s="1"/>
  <c r="H51" i="5" s="1"/>
  <c r="F50" i="5"/>
  <c r="G50" i="5" s="1"/>
  <c r="F46" i="5"/>
  <c r="G46" i="5" s="1"/>
  <c r="G45" i="5" s="1"/>
  <c r="F44" i="5"/>
  <c r="G44" i="5" s="1"/>
  <c r="G43" i="5" s="1"/>
  <c r="F42" i="5"/>
  <c r="G42" i="5" s="1"/>
  <c r="H42" i="5" s="1"/>
  <c r="F41" i="5"/>
  <c r="G41" i="5" s="1"/>
  <c r="F37" i="5"/>
  <c r="G37" i="5" s="1"/>
  <c r="G36" i="5" s="1"/>
  <c r="F35" i="5"/>
  <c r="G35" i="5" s="1"/>
  <c r="H35" i="5" s="1"/>
  <c r="F34" i="5"/>
  <c r="G34" i="5" s="1"/>
  <c r="H34" i="5" s="1"/>
  <c r="F33" i="5"/>
  <c r="G33" i="5" s="1"/>
  <c r="H33" i="5" s="1"/>
  <c r="F32" i="5"/>
  <c r="G32" i="5" s="1"/>
  <c r="F30" i="5"/>
  <c r="G30" i="5" s="1"/>
  <c r="G29" i="5" s="1"/>
  <c r="F26" i="5"/>
  <c r="G26" i="5" s="1"/>
  <c r="H26" i="5" s="1"/>
  <c r="F25" i="5"/>
  <c r="G25" i="5" s="1"/>
  <c r="H25" i="5" s="1"/>
  <c r="F21" i="5"/>
  <c r="G21" i="5" s="1"/>
  <c r="H21" i="5" s="1"/>
  <c r="F20" i="5"/>
  <c r="G20" i="5" s="1"/>
  <c r="H20" i="5" s="1"/>
  <c r="F19" i="5"/>
  <c r="G19" i="5" s="1"/>
  <c r="H19" i="5" s="1"/>
  <c r="G18" i="5"/>
  <c r="H18" i="5" s="1"/>
  <c r="F17" i="5"/>
  <c r="G17" i="5" s="1"/>
  <c r="F14" i="5"/>
  <c r="G14" i="5" s="1"/>
  <c r="G13" i="5" s="1"/>
  <c r="G16" i="5" l="1"/>
  <c r="I16" i="5" s="1"/>
  <c r="G98" i="5"/>
  <c r="G142" i="5"/>
  <c r="I142" i="5" s="1"/>
  <c r="G123" i="5"/>
  <c r="I123" i="5" s="1"/>
  <c r="G59" i="5"/>
  <c r="I59" i="5" s="1"/>
  <c r="G105" i="5"/>
  <c r="I105" i="5" s="1"/>
  <c r="G137" i="5"/>
  <c r="I137" i="5" s="1"/>
  <c r="G70" i="5"/>
  <c r="G85" i="5"/>
  <c r="I85" i="5" s="1"/>
  <c r="G164" i="5"/>
  <c r="I164" i="5" s="1"/>
  <c r="H32" i="5"/>
  <c r="G31" i="5"/>
  <c r="I31" i="5" s="1"/>
  <c r="H41" i="5"/>
  <c r="G40" i="5"/>
  <c r="G39" i="5" s="1"/>
  <c r="H50" i="5"/>
  <c r="G49" i="5"/>
  <c r="H55" i="5"/>
  <c r="G54" i="5"/>
  <c r="H64" i="5"/>
  <c r="G63" i="5"/>
  <c r="I63" i="5" s="1"/>
  <c r="H80" i="5"/>
  <c r="G79" i="5"/>
  <c r="I79" i="5" s="1"/>
  <c r="H116" i="5"/>
  <c r="G115" i="5"/>
  <c r="I115" i="5" s="1"/>
  <c r="H135" i="5"/>
  <c r="G134" i="5"/>
  <c r="I134" i="5" s="1"/>
  <c r="H181" i="5"/>
  <c r="G180" i="5"/>
  <c r="G174" i="5" s="1"/>
  <c r="H186" i="5"/>
  <c r="G185" i="5"/>
  <c r="G184" i="5" s="1"/>
  <c r="H73" i="5"/>
  <c r="H156" i="5"/>
  <c r="H132" i="5"/>
  <c r="H113" i="5"/>
  <c r="H143" i="5"/>
  <c r="H176" i="5"/>
  <c r="H86" i="5"/>
  <c r="H99" i="5"/>
  <c r="H106" i="5"/>
  <c r="H17" i="5"/>
  <c r="H60" i="5"/>
  <c r="I45" i="5"/>
  <c r="H46" i="5"/>
  <c r="H138" i="5"/>
  <c r="H14" i="5"/>
  <c r="H30" i="5"/>
  <c r="I43" i="5"/>
  <c r="H44" i="5"/>
  <c r="I77" i="5"/>
  <c r="H78" i="5"/>
  <c r="I36" i="5"/>
  <c r="H37" i="5"/>
  <c r="H124" i="5"/>
  <c r="H165" i="5"/>
  <c r="I131" i="5"/>
  <c r="G194" i="5"/>
  <c r="I112" i="5"/>
  <c r="G24" i="5"/>
  <c r="G23" i="5" s="1"/>
  <c r="I16" i="11" l="1"/>
  <c r="R16" i="11"/>
  <c r="U16" i="11"/>
  <c r="O16" i="11"/>
  <c r="F16" i="11"/>
  <c r="L16" i="11"/>
  <c r="L25" i="11"/>
  <c r="R25" i="11"/>
  <c r="U25" i="11"/>
  <c r="O25" i="11"/>
  <c r="F25" i="11"/>
  <c r="I25" i="11"/>
  <c r="F24" i="11"/>
  <c r="R24" i="11"/>
  <c r="U24" i="11"/>
  <c r="I24" i="11"/>
  <c r="O24" i="11"/>
  <c r="L24" i="11"/>
  <c r="I18" i="11"/>
  <c r="R18" i="11"/>
  <c r="U18" i="11"/>
  <c r="L18" i="11"/>
  <c r="O18" i="11"/>
  <c r="F18" i="11"/>
  <c r="G69" i="5"/>
  <c r="G58" i="5"/>
  <c r="G28" i="5"/>
  <c r="G84" i="5"/>
  <c r="F199" i="5" s="1"/>
  <c r="I180" i="5"/>
  <c r="G12" i="5"/>
  <c r="I98" i="5"/>
  <c r="H199" i="5"/>
  <c r="J174" i="5"/>
  <c r="I175" i="5"/>
  <c r="J69" i="5"/>
  <c r="I70" i="5"/>
  <c r="I13" i="5"/>
  <c r="J23" i="5"/>
  <c r="I24" i="5"/>
  <c r="G193" i="5"/>
  <c r="I194" i="5"/>
  <c r="J39" i="5"/>
  <c r="I40" i="5"/>
  <c r="G53" i="5"/>
  <c r="I54" i="5"/>
  <c r="G48" i="5"/>
  <c r="I49" i="5"/>
  <c r="I29" i="5"/>
  <c r="J184" i="5"/>
  <c r="I185" i="5"/>
  <c r="J48" i="5" l="1"/>
  <c r="J53" i="5"/>
  <c r="J193" i="5"/>
  <c r="D27" i="11"/>
  <c r="D29" i="11" s="1"/>
  <c r="L15" i="11"/>
  <c r="R15" i="11"/>
  <c r="U15" i="11"/>
  <c r="I15" i="11"/>
  <c r="O15" i="11"/>
  <c r="F15" i="11"/>
  <c r="J84" i="5"/>
  <c r="J28" i="5"/>
  <c r="J58" i="5"/>
  <c r="I22" i="11"/>
  <c r="O22" i="11"/>
  <c r="R22" i="11"/>
  <c r="U22" i="11"/>
  <c r="F22" i="11"/>
  <c r="L22" i="11"/>
  <c r="J12" i="5"/>
  <c r="I199" i="5"/>
  <c r="J199" i="5" l="1"/>
  <c r="O21" i="11"/>
  <c r="R21" i="11"/>
  <c r="U21" i="11"/>
  <c r="F21" i="11"/>
  <c r="I21" i="11"/>
  <c r="L21" i="11"/>
  <c r="O17" i="11"/>
  <c r="R17" i="11"/>
  <c r="U17" i="11"/>
  <c r="F17" i="11"/>
  <c r="I17" i="11"/>
  <c r="L17" i="11"/>
  <c r="O23" i="11"/>
  <c r="R23" i="11"/>
  <c r="U23" i="11"/>
  <c r="F23" i="11"/>
  <c r="I23" i="11"/>
  <c r="L23" i="11"/>
  <c r="I27" i="11"/>
  <c r="R27" i="11"/>
  <c r="U27" i="11"/>
  <c r="L27" i="11"/>
  <c r="O27" i="11"/>
  <c r="F27" i="11"/>
  <c r="I20" i="11"/>
  <c r="R20" i="11"/>
  <c r="U20" i="11"/>
  <c r="O20" i="11"/>
  <c r="F20" i="11"/>
  <c r="L20" i="11"/>
  <c r="O19" i="11"/>
  <c r="R19" i="11"/>
  <c r="U19" i="11"/>
  <c r="L19" i="11"/>
  <c r="I19" i="11"/>
  <c r="F19" i="11"/>
  <c r="F29" i="11" l="1"/>
  <c r="G29" i="11" s="1"/>
  <c r="I29" i="11"/>
  <c r="J29" i="11" s="1"/>
  <c r="L29" i="11"/>
  <c r="M29" i="11" s="1"/>
  <c r="U29" i="11"/>
  <c r="V29" i="11" s="1"/>
  <c r="R29" i="11"/>
  <c r="S29" i="11" s="1"/>
  <c r="O29" i="11"/>
  <c r="P29" i="11" s="1"/>
  <c r="X29" i="11" l="1"/>
</calcChain>
</file>

<file path=xl/comments1.xml><?xml version="1.0" encoding="utf-8"?>
<comments xmlns="http://schemas.openxmlformats.org/spreadsheetml/2006/main">
  <authors>
    <author>Infraestrutura</author>
  </authors>
  <commentList>
    <comment ref="C163" authorId="0">
      <text>
        <r>
          <rPr>
            <b/>
            <sz val="9"/>
            <color indexed="81"/>
            <rFont val="Tahoma"/>
            <family val="2"/>
          </rPr>
          <t>Infraestrutura:</t>
        </r>
        <r>
          <rPr>
            <sz val="9"/>
            <color indexed="81"/>
            <rFont val="Tahoma"/>
            <family val="2"/>
          </rPr>
          <t xml:space="preserve">
Falta inserir CONFIGURAÇÕES do Computador.</t>
        </r>
      </text>
    </comment>
    <comment ref="E195" authorId="0">
      <text>
        <r>
          <rPr>
            <b/>
            <sz val="9"/>
            <color indexed="81"/>
            <rFont val="Tahoma"/>
            <family val="2"/>
          </rPr>
          <t>Infraestrutura:</t>
        </r>
        <r>
          <rPr>
            <sz val="9"/>
            <color indexed="81"/>
            <rFont val="Tahoma"/>
            <family val="2"/>
          </rPr>
          <t xml:space="preserve">
Falta definir Quantitativos</t>
        </r>
      </text>
    </comment>
    <comment ref="E196" authorId="0">
      <text>
        <r>
          <rPr>
            <b/>
            <sz val="9"/>
            <color indexed="81"/>
            <rFont val="Tahoma"/>
            <family val="2"/>
          </rPr>
          <t>Infraestrutura:</t>
        </r>
        <r>
          <rPr>
            <sz val="9"/>
            <color indexed="81"/>
            <rFont val="Tahoma"/>
            <family val="2"/>
          </rPr>
          <t xml:space="preserve">
Falta definir Quantitativos</t>
        </r>
      </text>
    </comment>
    <comment ref="E197" authorId="0">
      <text>
        <r>
          <rPr>
            <b/>
            <sz val="9"/>
            <color indexed="81"/>
            <rFont val="Tahoma"/>
            <family val="2"/>
          </rPr>
          <t>Infraestrutura:</t>
        </r>
        <r>
          <rPr>
            <sz val="9"/>
            <color indexed="81"/>
            <rFont val="Tahoma"/>
            <family val="2"/>
          </rPr>
          <t xml:space="preserve">
Falta definir Quantitativos</t>
        </r>
      </text>
    </comment>
  </commentList>
</comments>
</file>

<file path=xl/sharedStrings.xml><?xml version="1.0" encoding="utf-8"?>
<sst xmlns="http://schemas.openxmlformats.org/spreadsheetml/2006/main" count="717" uniqueCount="493">
  <si>
    <t>CARGA MANUAL DE ENTULHO EM CAMINHÃO BASCULANTE</t>
  </si>
  <si>
    <t>0020040004</t>
  </si>
  <si>
    <t>TRANSPORTE DE MATERIAL EXCETO ROCHA EM CAMINHÃO BASCULANTE 6M3, DMT ATÉ 5KM</t>
  </si>
  <si>
    <t>0020040025</t>
  </si>
  <si>
    <t>ALVENARIA DE TIJOLO FURADO ESP. = 10CM</t>
  </si>
  <si>
    <t>0080010011</t>
  </si>
  <si>
    <t>PORTA TIPO PARANÁ DE CORRER COMPLETA</t>
  </si>
  <si>
    <t>0090010050</t>
  </si>
  <si>
    <t>0001</t>
  </si>
  <si>
    <t>M2</t>
  </si>
  <si>
    <t>0002</t>
  </si>
  <si>
    <t>0003</t>
  </si>
  <si>
    <t>ANDAIME METÁLICO DE ENCAIXE P/ FACHADAS - LOCAÇÃO MENSAL</t>
  </si>
  <si>
    <t>UN</t>
  </si>
  <si>
    <t>0010010003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</si>
  <si>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</si>
  <si>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</si>
  <si>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</si>
  <si>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</si>
  <si>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</si>
  <si>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</si>
  <si>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</si>
  <si>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</si>
  <si>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</si>
  <si>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</si>
  <si>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0015</t>
  </si>
  <si>
    <t>0016</t>
  </si>
  <si>
    <t>0017</t>
  </si>
  <si>
    <t>0020</t>
  </si>
  <si>
    <t>0021</t>
  </si>
  <si>
    <t>M3</t>
  </si>
  <si>
    <t>M</t>
  </si>
  <si>
    <t>DEMOLIÇÃO DE FORRO DE GESSO</t>
  </si>
  <si>
    <t>0010040011</t>
  </si>
  <si>
    <t>0025</t>
  </si>
  <si>
    <t>DEMOLIÇÃO DE REVESTIMENTO CERÂMICO EM PAREDES</t>
  </si>
  <si>
    <t>0010040025</t>
  </si>
  <si>
    <t>0027</t>
  </si>
  <si>
    <t>0028</t>
  </si>
  <si>
    <t>0029</t>
  </si>
  <si>
    <t>0030</t>
  </si>
  <si>
    <t>DEMOLIÇÃO MANUAL DE ALVENARIA EM TIJOLO FURADO COM REMOÇÃO</t>
  </si>
  <si>
    <t>0010040030</t>
  </si>
  <si>
    <t>0031</t>
  </si>
  <si>
    <t>0033</t>
  </si>
  <si>
    <t>0034</t>
  </si>
  <si>
    <t>0036</t>
  </si>
  <si>
    <t>0038</t>
  </si>
  <si>
    <t>0039</t>
  </si>
  <si>
    <t>0040</t>
  </si>
  <si>
    <t>0041</t>
  </si>
  <si>
    <t>0042</t>
  </si>
  <si>
    <t>0043</t>
  </si>
  <si>
    <t>0045</t>
  </si>
  <si>
    <t>0046</t>
  </si>
  <si>
    <t>0047</t>
  </si>
  <si>
    <t>0048</t>
  </si>
  <si>
    <t>0050</t>
  </si>
  <si>
    <t>0051</t>
  </si>
  <si>
    <t>0056</t>
  </si>
  <si>
    <t>0059</t>
  </si>
  <si>
    <t>0060</t>
  </si>
  <si>
    <t>0062</t>
  </si>
  <si>
    <t>0063</t>
  </si>
  <si>
    <t>0067</t>
  </si>
  <si>
    <t>0070</t>
  </si>
  <si>
    <t>0084</t>
  </si>
  <si>
    <t>RETIRADA DE PIA E/OU TANQUE</t>
  </si>
  <si>
    <t>0010040084</t>
  </si>
  <si>
    <t>REFORMA E RECUPERAÇÃO DE TOLDO, INCL. LONA, PINTURA E REASSENTAMENTO</t>
  </si>
  <si>
    <t>0110040030</t>
  </si>
  <si>
    <t>TELHA DUPLA ALUMÍNIO 5,00MM  COM RECHEIO DE LÃ DE VIDRO (S/ PINTURA)</t>
  </si>
  <si>
    <t>0110040042</t>
  </si>
  <si>
    <t>0087</t>
  </si>
  <si>
    <t>RETIRADA DE PORTAS E/OU JANELAS DE MADEIRAS</t>
  </si>
  <si>
    <t>0010040087</t>
  </si>
  <si>
    <t>0100</t>
  </si>
  <si>
    <t>FORRO DE GESSO ACARTONADO TIPO F.G.A. ARAMADO (FORN. E MONTAGEM)</t>
  </si>
  <si>
    <t>ADICIONAL DE FERRAGEM P/ PORTA DE DIVISÓRIA COMPLETA (FORN. E MONTAGEM)</t>
  </si>
  <si>
    <t>0080040001</t>
  </si>
  <si>
    <t>ASSENTAMENTO DE DIVISÓRIA (S/ AQUISIÇÃO)</t>
  </si>
  <si>
    <t>0080040002</t>
  </si>
  <si>
    <t>DIVISÓRIA ACÚSTICA COMPOSTA POR PAINÉIS FIXOS DE VIDROS DUPLOS, LINHA A-46 EUROPÉIA</t>
  </si>
  <si>
    <t>0080040007</t>
  </si>
  <si>
    <t>DIVISÓRIA DE GESSO ACARTONADO E=70mm - DRY WALL (FORNECIMENTO E MONTAGEM)</t>
  </si>
  <si>
    <t>0080040009</t>
  </si>
  <si>
    <t>BANCADA EM GRANITO</t>
  </si>
  <si>
    <t>0080060009</t>
  </si>
  <si>
    <t>ASSENTAMENTO DE ESQUADRIA DE MADEIRA (S/ AQUISIÇÃO)</t>
  </si>
  <si>
    <t>0090010001</t>
  </si>
  <si>
    <t>0120</t>
  </si>
  <si>
    <t>0121</t>
  </si>
  <si>
    <t>JOELHO PVC 45° MARROM- 25MM</t>
  </si>
  <si>
    <t>0150040121</t>
  </si>
  <si>
    <t>0122</t>
  </si>
  <si>
    <t>0137</t>
  </si>
  <si>
    <t>0141</t>
  </si>
  <si>
    <t>JOELHO PVC SOLDÁVEL MARROM D=25MM</t>
  </si>
  <si>
    <t>0150040141</t>
  </si>
  <si>
    <t>0180</t>
  </si>
  <si>
    <t>LUVA PVC SOLDÁVEL/ROSCA D=25MMX3/4"</t>
  </si>
  <si>
    <t>0150040180</t>
  </si>
  <si>
    <t>JANELA DE ALÚMINIO BASCULANTE COM VIDRO MINI-BOREAU (FORN. E MONTAGEM)</t>
  </si>
  <si>
    <t>0090030013</t>
  </si>
  <si>
    <t>PUXADOR EM AÇO INOX ESCOVADO 2" C=1,00M</t>
  </si>
  <si>
    <t>0090050038</t>
  </si>
  <si>
    <t>PAINEL FIXO DE VIDRO TEMPERADO 10MM, INCOLOR COM FERRAGENS INOX (FORN. E MONTAGEM)</t>
  </si>
  <si>
    <t>0100020002</t>
  </si>
  <si>
    <t>PORTA DE VIDRO TEMPERADO ESP. = 10MM INCOLOR COM MOLA E FERRAGENS INOX (FORN. E MONTAGEM)</t>
  </si>
  <si>
    <t>0100020005</t>
  </si>
  <si>
    <t>CHAPISCO DE BASE TRAÇO 1:3</t>
  </si>
  <si>
    <t>0130010001</t>
  </si>
  <si>
    <t>EMBOÇO C/ ARGAMASSA DE CIMENTO E AREIA S/ PENEIRAR, TRAÇO 1:3</t>
  </si>
  <si>
    <t>0130010003</t>
  </si>
  <si>
    <t>REBOCO DE PAREDES</t>
  </si>
  <si>
    <t>PASTILHA DE PORCELANA ASSENTADA COM ARGAMASSA COLANTE</t>
  </si>
  <si>
    <t>0130020015</t>
  </si>
  <si>
    <t>REVESTIMENTO EM CERÂMICA DE 1ª QUALIDADE 20X20 CM ASSENT. COM ARGAM. INDUSTRIALIZADA (COM REJUNTAMENTO)</t>
  </si>
  <si>
    <t>0130020046</t>
  </si>
  <si>
    <t>CUBA DE LOUÇA DE EMBUTIR COMPLETA COM TORNEIRA CROMADA E ACESSÓRIOS CROMADOS</t>
  </si>
  <si>
    <t>0150100027</t>
  </si>
  <si>
    <t>FITA PERFURADA LATÃO ESTANHADO P/ EQUALIZAÇÃO 20MM DE LARGURA, ROLO COM 3M</t>
  </si>
  <si>
    <t>0150140039</t>
  </si>
  <si>
    <t>PONTO HIDRÁULICO, MATERIAL E EXECUÇÃO</t>
  </si>
  <si>
    <t>PT</t>
  </si>
  <si>
    <t>0150140062</t>
  </si>
  <si>
    <t>PONTO SANITÁRIO, MATERIAL E EXECUÇÃO</t>
  </si>
  <si>
    <t>0150140063</t>
  </si>
  <si>
    <t>BUCHA DE REDUÇÃO PVC SOLDÁVEL D = 32 X 25MM</t>
  </si>
  <si>
    <t>0150040059</t>
  </si>
  <si>
    <t>0160010006</t>
  </si>
  <si>
    <t>BUCHA DE NYLON S-6 COM PARAFUSOS</t>
  </si>
  <si>
    <t>0160010009</t>
  </si>
  <si>
    <t>CURVA P/ ELETRODUTO PVC ROSC. D=25MM (1")</t>
  </si>
  <si>
    <t>0160010013</t>
  </si>
  <si>
    <t>CURVA P/ ELETRODUTO PVC ROSC. D=60MM (2 1/4")</t>
  </si>
  <si>
    <t>0160010017</t>
  </si>
  <si>
    <t>ELETRODUTO EM PEAD, PRETO, CORRUGADO FLEXÍVEL D= 1.1/2"</t>
  </si>
  <si>
    <t>0160010020</t>
  </si>
  <si>
    <t>ELETRODUTO EM PEAD, PRETO, CORRUGADO FLEXÍVEL D=1.1/4"</t>
  </si>
  <si>
    <t>0160010021</t>
  </si>
  <si>
    <t>ELETRODUTO PVC ROSC. D=25MM (3/4")</t>
  </si>
  <si>
    <t>0160010029</t>
  </si>
  <si>
    <t>ELETRODUTO PVC ROSC. D=32MM (1")</t>
  </si>
  <si>
    <t>0160010030</t>
  </si>
  <si>
    <t>ELETRODUTO PVC ROSC. D=60MM (2")</t>
  </si>
  <si>
    <t>0160010033</t>
  </si>
  <si>
    <t>LUVA P/ ELETRODUTO PVC ROSC. D=25MM (3/4")</t>
  </si>
  <si>
    <t>0160010047</t>
  </si>
  <si>
    <t>LUVA P/ ELETRODUTO PVC ROSC. D=32MM (1")</t>
  </si>
  <si>
    <t>LUVA P/ ELETRODUTO PVC ROSC. D=60MM (2")</t>
  </si>
  <si>
    <t>0160010051</t>
  </si>
  <si>
    <t>BOX RETO DE ALUMÍNIO 1"</t>
  </si>
  <si>
    <t>0160020001</t>
  </si>
  <si>
    <t>PAR</t>
  </si>
  <si>
    <t>0160020011</t>
  </si>
  <si>
    <t>CONDULETE DE ALUMÍNIO 3/4"</t>
  </si>
  <si>
    <t>0160020012</t>
  </si>
  <si>
    <t>0276</t>
  </si>
  <si>
    <t>TUBO DE PVC RÍGIDO, SOLDÁVEL, PONTA E BOLSA 25MM</t>
  </si>
  <si>
    <t>0150040276</t>
  </si>
  <si>
    <t>0277</t>
  </si>
  <si>
    <t>TUBO DE PVC RÍGIDO, SOLDÁVEL, PONTA E BOLSA 32MM</t>
  </si>
  <si>
    <t>0150040277</t>
  </si>
  <si>
    <t>ESPELHO P/ CX. 4X2 COM 01 PONTO</t>
  </si>
  <si>
    <t>0160050007</t>
  </si>
  <si>
    <t>ESPELHO P/ CX. 4X2 COM 02 PONTOS</t>
  </si>
  <si>
    <t>0160050008</t>
  </si>
  <si>
    <t>INTERRUPTOR DUAS TECLAS SIMPLES 10A 250A - EM CONDULETE</t>
  </si>
  <si>
    <t>0160050015</t>
  </si>
  <si>
    <t>INTERRUPTOR TRES TECLAS SIMPLES 10A 250V</t>
  </si>
  <si>
    <t>0160050025</t>
  </si>
  <si>
    <t>TOMADA 2P+T 10A 250V</t>
  </si>
  <si>
    <t>0160050042</t>
  </si>
  <si>
    <t>TOMADA 2P+T PARA COMPUTADOR EM CONDULETE</t>
  </si>
  <si>
    <t>0160050043</t>
  </si>
  <si>
    <t>TOMADA UNIVERSAL 10A 250V EM CONDULETE</t>
  </si>
  <si>
    <t>0160050056</t>
  </si>
  <si>
    <t>CABO FLEXÍVEL 750V - 2.5MM2</t>
  </si>
  <si>
    <t>0160060027</t>
  </si>
  <si>
    <t>CABO FLEXÍVEL 750V - 25MM2</t>
  </si>
  <si>
    <t>0160060028</t>
  </si>
  <si>
    <t>CABO FLEXÍVEL 750V - 4MM2</t>
  </si>
  <si>
    <t>0160060029</t>
  </si>
  <si>
    <t>0160080039</t>
  </si>
  <si>
    <t>CAIXA DE DERIVAÇÃO P/ ELETROCALHA DIMENSÕES 200X100X100X75MM</t>
  </si>
  <si>
    <t>0160110009</t>
  </si>
  <si>
    <t>CAIXA DE PASSAGEM EMBUTIDA COM TAMPA CEGA 120X120X12CM</t>
  </si>
  <si>
    <t>0160110031</t>
  </si>
  <si>
    <t>CAIXA DE TOMADAS PARA PISO ELEVADO 3X25X70, PARA  PONTOS DE REDE E PONTOS DE TOMADAS.</t>
  </si>
  <si>
    <t>0160110045</t>
  </si>
  <si>
    <t>QUADRO DE DISTRIBUIÇÃO DE LUZ DE EMBUTIR COMPLETO ATÉ 24 CIRCUITOS COM BARRAMENTO/DISJUNTORES</t>
  </si>
  <si>
    <t>0160110070</t>
  </si>
  <si>
    <t>BUCHA S-8 COM PARAFUSO</t>
  </si>
  <si>
    <t>0160140038</t>
  </si>
  <si>
    <t>TUBO METÁLICO FLEXÍVEL TIPO SEALTUBO DIAM.= 1"</t>
  </si>
  <si>
    <t>0160020034</t>
  </si>
  <si>
    <t>ACOPLAMENTO EM PAINEL P/ ELETROCALHA 100X50MM</t>
  </si>
  <si>
    <t>0160030001</t>
  </si>
  <si>
    <t>CANALETA PLÁSTICA 20X10MM</t>
  </si>
  <si>
    <t>0160030010</t>
  </si>
  <si>
    <t>CANALETA PLÁSTICA 20X50MM</t>
  </si>
  <si>
    <t>0160030011</t>
  </si>
  <si>
    <t>EMENDA INTERNA TIPO "L" P/ PERFILADO GALVANIZADO</t>
  </si>
  <si>
    <t>0160030041</t>
  </si>
  <si>
    <t>JUNÇÃO SIMPLES PARA ELETROCALHA PERFURADA</t>
  </si>
  <si>
    <t>0160030046</t>
  </si>
  <si>
    <t>SAÍDA HORIZONTAL PARA ELETRODUTO 1"EM ELETROCALHA</t>
  </si>
  <si>
    <t>0160030060</t>
  </si>
  <si>
    <t>BUCHA E ARRUELA DE FERRO GALV. D=25MM (1")</t>
  </si>
  <si>
    <t>0160040012</t>
  </si>
  <si>
    <t>CABO LÓGICO UTP (10MPBS) 4 PARES</t>
  </si>
  <si>
    <t>0160060067</t>
  </si>
  <si>
    <t>TERMINAL DE PRESSÃO P/ CABOS ATÉ 16MM2</t>
  </si>
  <si>
    <t>0160060120</t>
  </si>
  <si>
    <t>TERMINAL DE PRESSÃO P/ CABOS ATÉ 35MM2</t>
  </si>
  <si>
    <t>0160060121</t>
  </si>
  <si>
    <t>TERMINAL OLHAL DE 5/8"</t>
  </si>
  <si>
    <t>0160060122</t>
  </si>
  <si>
    <t>SPLIT 12000 BTUS (INSTALADO)</t>
  </si>
  <si>
    <t>0160070030</t>
  </si>
  <si>
    <t>SPLIT 48000 BTUS (INSTALADO)</t>
  </si>
  <si>
    <t>0160070036</t>
  </si>
  <si>
    <t>LUMINÁRIA CIRCULAR DE EMB. ALUMÍNIO PINT. BCO, REFL. AL. ANOD., DIFUS. VIDRO TEMP., LÂMP. 2X26W E REATOR</t>
  </si>
  <si>
    <t>0160080033</t>
  </si>
  <si>
    <t>0450</t>
  </si>
  <si>
    <t>RÉGUA DE TOMADA 4 PONTOS</t>
  </si>
  <si>
    <t>0160140450</t>
  </si>
  <si>
    <t>0451</t>
  </si>
  <si>
    <t>RÉGUA DE TOMADA 6 PONTOS (FORN. E MONTAGEM)</t>
  </si>
  <si>
    <t>0160140451</t>
  </si>
  <si>
    <t>APLICAÇÃO DE ZARCÃO MARÍTIMO EM SUPERFÍCIE METALICA</t>
  </si>
  <si>
    <t>0170030009</t>
  </si>
  <si>
    <t>ESMALTE 2 DEMÃOS, TIPO AUTOMOTIVA, EM SUPERFÍCIE METÁLICAS</t>
  </si>
  <si>
    <t>0170030012</t>
  </si>
  <si>
    <t>ANILHAS P/ IDENTIFICAÇÃO DE CABOS/FIOS</t>
  </si>
  <si>
    <t>0160140007</t>
  </si>
  <si>
    <t>0160140100</t>
  </si>
  <si>
    <t>CONECTOR RJ45 MACHO</t>
  </si>
  <si>
    <t>0160140137</t>
  </si>
  <si>
    <t>0351</t>
  </si>
  <si>
    <t>INTERRUPTOR COM 1 TECLA SIMPLES EM CONDULETE - COMPLETA</t>
  </si>
  <si>
    <t>0160140351</t>
  </si>
  <si>
    <t>0365</t>
  </si>
  <si>
    <t>KIT DE MONTAGEM PARAFUSOS / PORCAS GAIOLA (FORN. E MONTAGEM)</t>
  </si>
  <si>
    <t>0160140365</t>
  </si>
  <si>
    <t>0389</t>
  </si>
  <si>
    <t>ORGANIZADOR DE CABOS HORIZONTAIS COM ANÉIS (1U)</t>
  </si>
  <si>
    <t>0160140389</t>
  </si>
  <si>
    <t>0397</t>
  </si>
  <si>
    <t>PARAFUSO E BUCHA S10</t>
  </si>
  <si>
    <t>0160140397</t>
  </si>
  <si>
    <t>0414</t>
  </si>
  <si>
    <t>PONTO ELÉTRICO - MATERIAL E EXECUÇÃO</t>
  </si>
  <si>
    <t>0160140414</t>
  </si>
  <si>
    <t>0420</t>
  </si>
  <si>
    <t>PONTO P/ AR CONDICIONADO - MATERIAL E EXECUÇÃO</t>
  </si>
  <si>
    <t>0160140420</t>
  </si>
  <si>
    <t>0424</t>
  </si>
  <si>
    <t>PORCA SEXTAVADA DE 1/4</t>
  </si>
  <si>
    <t>0160140424</t>
  </si>
  <si>
    <t>LIMPEZA DA OBRA</t>
  </si>
  <si>
    <t>0220010001</t>
  </si>
  <si>
    <t>LIMPEZA DE CALHAS</t>
  </si>
  <si>
    <t>0220010002</t>
  </si>
  <si>
    <t>LIMPEZA DE VIDROS</t>
  </si>
  <si>
    <t>0220010003</t>
  </si>
  <si>
    <t>PREFEITURA MUNICIPAL DE FORTALEZA</t>
  </si>
  <si>
    <t>SECRETARIA REGIONAL I - SER I</t>
  </si>
  <si>
    <t>ANEXO II - ORÇAMENTO</t>
  </si>
  <si>
    <t>OBRA:</t>
  </si>
  <si>
    <t>LOCAL:</t>
  </si>
  <si>
    <t xml:space="preserve">Engº
</t>
  </si>
  <si>
    <t>ITEM</t>
  </si>
  <si>
    <t>QUANT.</t>
  </si>
  <si>
    <t>PREÇOS (R$)</t>
  </si>
  <si>
    <t>UNITÁRIO</t>
  </si>
  <si>
    <t>001</t>
  </si>
  <si>
    <t>004</t>
  </si>
  <si>
    <t>007</t>
  </si>
  <si>
    <t>002</t>
  </si>
  <si>
    <t>003</t>
  </si>
  <si>
    <t>005</t>
  </si>
  <si>
    <t>006</t>
  </si>
  <si>
    <t>008</t>
  </si>
  <si>
    <t>011</t>
  </si>
  <si>
    <t>010</t>
  </si>
  <si>
    <t>014</t>
  </si>
  <si>
    <t xml:space="preserve">VALOR TOTAL DO ORÇAMENTO DE OBRA (R$):     </t>
  </si>
  <si>
    <t xml:space="preserve"> Elaborado por:</t>
  </si>
  <si>
    <t xml:space="preserve"> Conferido por:</t>
  </si>
  <si>
    <t xml:space="preserve"> Visto do Chefe do Distrito:</t>
  </si>
  <si>
    <t xml:space="preserve"> Visto do Chefe de Obras:</t>
  </si>
  <si>
    <t xml:space="preserve"> Visto do Secretário:</t>
  </si>
  <si>
    <t>Grupo:    SERVIÇOS PRELIMINARES</t>
  </si>
  <si>
    <t>SubGrupo:    CONSTRUÇÃO DO CANTEIRO DA OBRA</t>
  </si>
  <si>
    <t>SubGrupo:    DEMOLIÇÕES, RETIRADAS E REPOSIÇÕES</t>
  </si>
  <si>
    <t>Grupo:    MOVIMENTO DE TERRA</t>
  </si>
  <si>
    <t>SubGrupo:    CARGAS, TRANSPORTES E DESCARGA DE MATERIAL</t>
  </si>
  <si>
    <t>009</t>
  </si>
  <si>
    <t>SubGrupo:    ALVENARIAS DE ELEVAÇÃO</t>
  </si>
  <si>
    <t>Grupo:    PAREDES E PAINÉIS</t>
  </si>
  <si>
    <t>SubGrupo:    DIVISÓRIAS</t>
  </si>
  <si>
    <t>SubGrupo:    BANCADAS, PAINÉIS E PRATELEIRAS</t>
  </si>
  <si>
    <t>SubGrupo:    ESQUADRIAS DE MADEIRA</t>
  </si>
  <si>
    <t>Grupo:    ESQUADRIAS E FERRAGENS</t>
  </si>
  <si>
    <t>SubGrupo:    ESQUADRIAS DE ALUMÍNIO</t>
  </si>
  <si>
    <t>SubGrupo:    OUTROS ELEMENTOS (ESQUADRIAS E FERRAGENS)</t>
  </si>
  <si>
    <t>Grupo:    VIDROS</t>
  </si>
  <si>
    <t>SubGrupo:    VIDRO CRISTAL TEMPERADO</t>
  </si>
  <si>
    <t>Grupo:    COBERTAS</t>
  </si>
  <si>
    <t>013</t>
  </si>
  <si>
    <t>015</t>
  </si>
  <si>
    <t>016</t>
  </si>
  <si>
    <t>017</t>
  </si>
  <si>
    <t>019</t>
  </si>
  <si>
    <t>022</t>
  </si>
  <si>
    <t>Grupo:    REVESTIMENTOS</t>
  </si>
  <si>
    <t>Grupo:    INSTALAÇÕES HIDRÁULICAS / SANITÁRIAS</t>
  </si>
  <si>
    <t>Grupo:    INSTALAÇÕES ELÉTRICAS, TELEFONIA, LÓGICA E SOM</t>
  </si>
  <si>
    <t>Grupo:    PINTURAS</t>
  </si>
  <si>
    <t>Grupo:    MUROS E FECHAMENTOS</t>
  </si>
  <si>
    <t>Grupo:    SERVIÇOS COMPLEMENTARES</t>
  </si>
  <si>
    <t>SubGrupo:    OUTROS ELEMENTOS (COBERTURA)</t>
  </si>
  <si>
    <t>SubGrupo:    ARGAMASSA PARA PAREDES INTERNAS E EXTERNAS</t>
  </si>
  <si>
    <t>SubGrupo:    ACABAMENTOS DE PAREDES INTERNAS E EXTERNAS</t>
  </si>
  <si>
    <t>SubGrupo:    ACABAMENTOS DE FORROS</t>
  </si>
  <si>
    <t>SubGrupo:    OUTROS ELEMENTOS ( INSTALAÇÕES HIDRÁULICAS / SANITÁRIAS )</t>
  </si>
  <si>
    <t>SubGrupo:    LOUÇAS, METAIS E ACESSÓRIOS</t>
  </si>
  <si>
    <t>SubGrupo:    TUBOS E CONEXÕES DE PVC</t>
  </si>
  <si>
    <t>SubGrupo:    SERVIÇOS AUXIL. DE TELEFONIA, SOM, LÓGICA E SIST. DE CONTROLE</t>
  </si>
  <si>
    <t>SubGrupo:    OUTROS ELEMENTOS (INST. ELÉTRICAS, TELEFONICA, LOGICA E SOM)</t>
  </si>
  <si>
    <t>SubGrupo:    QUADROS ELÉTRICOS, CAIXAS E ACESSÓRIOS</t>
  </si>
  <si>
    <t>SubGrupo:    LUMINÁRIAS INTERNAS, EXTERNAS E ACESSÓRIOS</t>
  </si>
  <si>
    <t>SubGrupo:    EQUIPAMENTOS ELÉTRICOS</t>
  </si>
  <si>
    <t>SubGrupo:    FIOS, CABOS E ACESSÓRIOS</t>
  </si>
  <si>
    <t>SubGrupo:    TOMADAS / INTERRUPTORES / ESPELHOS</t>
  </si>
  <si>
    <t>SubGrupo:    ELETRODUTOS DE AÇO GALVANIZADOS, FERRO ESMALTADO E CONEXÕES</t>
  </si>
  <si>
    <t>SubGrupo:    DUTOS E ACESSÓRIOS</t>
  </si>
  <si>
    <t>SubGrupo:    ELETRODUTOS DE ALUMÍNIO E CONEXÕES</t>
  </si>
  <si>
    <t>SubGrupo:    ELETRODUTOS DE PVC E CONEXÕES</t>
  </si>
  <si>
    <t>SubGrupo:    PINTURA DE PAREDES E FORROS</t>
  </si>
  <si>
    <t>SubGrupo:    PINTURA DE MADEIRAS E SUPERFÍCIES METÁLICAS</t>
  </si>
  <si>
    <t>SubGrupo:    DISPOSITIVOS DE PROTEÇÃO E ACESSO</t>
  </si>
  <si>
    <t>SubGrupo:    LIMPEZA FINAL</t>
  </si>
  <si>
    <t>001004</t>
  </si>
  <si>
    <t>002004</t>
  </si>
  <si>
    <t>008001</t>
  </si>
  <si>
    <t>008004</t>
  </si>
  <si>
    <t>008006</t>
  </si>
  <si>
    <t>009001</t>
  </si>
  <si>
    <t>009003</t>
  </si>
  <si>
    <t>009005</t>
  </si>
  <si>
    <t>010002</t>
  </si>
  <si>
    <t>011004</t>
  </si>
  <si>
    <t>013001</t>
  </si>
  <si>
    <t>013002</t>
  </si>
  <si>
    <t>015004</t>
  </si>
  <si>
    <t>015010</t>
  </si>
  <si>
    <t>015014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</si>
  <si>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</si>
  <si>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</si>
  <si>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</si>
  <si>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</si>
  <si>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</si>
  <si>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</si>
  <si>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</si>
  <si>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</si>
  <si>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016011</t>
  </si>
  <si>
    <t>016014</t>
  </si>
  <si>
    <t>016015</t>
  </si>
  <si>
    <t>017001</t>
  </si>
  <si>
    <t>017003</t>
  </si>
  <si>
    <t>019004</t>
  </si>
  <si>
    <t>022001</t>
  </si>
  <si>
    <t>001.001</t>
  </si>
  <si>
    <t>0531</t>
  </si>
  <si>
    <t>TOMADA ( 2 P+T) 16 A-220V,BLINDADA DE EMBUTIER, USO INDUSTRIAL , GRAU DE PROTEÇÃO IP 67, COM CAIXA</t>
  </si>
  <si>
    <t>0160140531</t>
  </si>
  <si>
    <t>0544</t>
  </si>
  <si>
    <t>TOMADA UNIVERSAL DUPLA 2P+T - 220V EM CX. 4"x2" - COMPLETA</t>
  </si>
  <si>
    <t>0160140544</t>
  </si>
  <si>
    <t>CABO VGAS/VGARGB BLINDADO</t>
  </si>
  <si>
    <t>0160150009</t>
  </si>
  <si>
    <t>CÂMERA FIXA INFRA P/ 25MTS 420L, FONTE 12V 500MA - INSTALADA E PROGRAMADA</t>
  </si>
  <si>
    <t>0160150011</t>
  </si>
  <si>
    <t>CONECTOR VGA/SVGA DB-15</t>
  </si>
  <si>
    <t>0160150016</t>
  </si>
  <si>
    <t>MONITOR DE VÍDEO LCD 32" HDTV C/ SUPORTE UNIVERSAL P/ TV LCD 14" A 71"</t>
  </si>
  <si>
    <t>0160150034</t>
  </si>
  <si>
    <t>ORGANIZADOR HORIZONTAL DE CABOS PADRÃO 19"</t>
  </si>
  <si>
    <t>0160150036</t>
  </si>
  <si>
    <t>PATCH CABLE IDC/IDC CAT. 5E - 4 PARES 1,5M AZ</t>
  </si>
  <si>
    <t>0160150040</t>
  </si>
  <si>
    <t>PATCH CABLE IDC/RJ45 CAT. 6 VM 2,5M</t>
  </si>
  <si>
    <t>0160150043</t>
  </si>
  <si>
    <t>EMASSAMENTO EM FORRO 2 DEMÃOS COM MASSA DE PVA</t>
  </si>
  <si>
    <t>0170010003</t>
  </si>
  <si>
    <t>EMASSAMENTO EM PAREDE EXTERNAS 2 DEMÃOS COM MASSA ACRÍLICA</t>
  </si>
  <si>
    <t>0170010004</t>
  </si>
  <si>
    <t>LATEX ACRÍLICO 2 DEMÃOS EM FORRO (S/ MASSA)</t>
  </si>
  <si>
    <t>0170010007</t>
  </si>
  <si>
    <t>LATEX ACRILICO 2 DEMÃOS EM PAREDES (S/ MASSA)</t>
  </si>
  <si>
    <t>0170010008</t>
  </si>
  <si>
    <t>BORBOLETA COM CONTADOR DE ACESSO</t>
  </si>
  <si>
    <t>0190040002</t>
  </si>
  <si>
    <t>CORRIMÃO TUBULAR EM AÇO GALVANIZADO D=1 1/2", COM ACABAMENTO EM PINTURA ESMALTE SINTÉTICO</t>
  </si>
  <si>
    <t>0190040015</t>
  </si>
  <si>
    <t>TABELA OFICIAL DO MUNICÍPIO  -  COM DESONERAÇÃO - Data Base: JAN/2014 + BDI</t>
  </si>
  <si>
    <t>LUMINÁRIA DE EMB. COM CORPO E ALETAS EM CHAPA DE AÇO BCA E REFLETOR ALTO BRILHO COM LÂMP.FLUORESC. 2X32W</t>
  </si>
  <si>
    <t>CAIXAS 4X4X2 " CONFECCIONADAS EM MATERIAL TERMOPLASTICO</t>
  </si>
  <si>
    <t>COORDENADORIA DE INFRAESTRUTURA</t>
  </si>
  <si>
    <t>BAIRRO:</t>
  </si>
  <si>
    <t>RETIRADA DE VIDROS C/ REAPROVEITAMENTO</t>
  </si>
  <si>
    <t>CONDULETE DE ALUMÍNIO MONTÁVEL 1"</t>
  </si>
  <si>
    <t>SINP/84158</t>
  </si>
  <si>
    <t>CONDULETE MONTÁVEL 1" C/ TAMPA</t>
  </si>
  <si>
    <t>73861/006</t>
  </si>
  <si>
    <t>CXXXX</t>
  </si>
  <si>
    <t>UNIDUTE 1"</t>
  </si>
  <si>
    <t>FITA PERFURADA AÇO INOX 17 X 0,65MM X 30M</t>
  </si>
  <si>
    <t>CXXX</t>
  </si>
  <si>
    <t xml:space="preserve">ARRUELA LISA DE 1/4" </t>
  </si>
  <si>
    <t>81015101</t>
  </si>
  <si>
    <t>PARAFUSO 1/2" X 1/4"</t>
  </si>
  <si>
    <t>PINO /C ROSCA HILTI REF. EWG 20-12P8-1/4"</t>
  </si>
  <si>
    <t>Tab_Jan/2014</t>
  </si>
  <si>
    <t xml:space="preserve">Item </t>
  </si>
  <si>
    <t>SubGrupo</t>
  </si>
  <si>
    <t>Grupo</t>
  </si>
  <si>
    <t>SOMAS / CONFERÊNCIA</t>
  </si>
  <si>
    <t>Preço/Unit.</t>
  </si>
  <si>
    <t>C2211</t>
  </si>
  <si>
    <t>Orçamento Nº 06/2014</t>
  </si>
  <si>
    <t>SECRETARIA REGIONAL I</t>
  </si>
  <si>
    <t>BARIAS BRITO</t>
  </si>
  <si>
    <t>Data: 27/05/2014</t>
  </si>
  <si>
    <t>-</t>
  </si>
  <si>
    <t>MICROCOMPUTADOR COM DISCO RÍGIDO 500GB, PROCESSADOR PENTIUM DUAL CORE COM:MONITOR DE 15", TECLADO, MOUSE E NO BREAK OU SIMILAR.</t>
  </si>
  <si>
    <t>LEITOR DE PONTO DIGITAL (BIOMÉTRICO)  COM COMUNICAÇÃOTCP/IP SERIAL E PENDRIVE OU SIMILAR .</t>
  </si>
  <si>
    <t>0417</t>
  </si>
  <si>
    <t>PONTO LÓGICO COM 1 TOMADA COM CONECTOR RJ 45 (APARENTE)</t>
  </si>
  <si>
    <t>0418</t>
  </si>
  <si>
    <t>PONTO LÓGICO COM 1 TOMADA COM CONECTOR RJ 45 (PISO)</t>
  </si>
  <si>
    <t>0419</t>
  </si>
  <si>
    <t>PONTO LÓGICO COM 2 TOMADAS COM CONECTOR RJ 45 (EMBUTIDAS NA PAREDE OU APARENTE)</t>
  </si>
  <si>
    <t>0160140417</t>
  </si>
  <si>
    <t>0160140418</t>
  </si>
  <si>
    <t>0160140419</t>
  </si>
  <si>
    <t>CRONOGRAMA FÍSICO-FINANCEIRO</t>
  </si>
  <si>
    <t>DISCRIMINA ÇÃO</t>
  </si>
  <si>
    <t xml:space="preserve"> TOTAL R$</t>
  </si>
  <si>
    <t>30 DIAS</t>
  </si>
  <si>
    <t>60 DIAS</t>
  </si>
  <si>
    <t>90 DIAS</t>
  </si>
  <si>
    <t>120 DIAS</t>
  </si>
  <si>
    <t>% EXEC</t>
  </si>
  <si>
    <t xml:space="preserve"> VALOR</t>
  </si>
  <si>
    <t>%</t>
  </si>
  <si>
    <t xml:space="preserve">Serviços Preliminares </t>
  </si>
  <si>
    <t>Movimento de Terra</t>
  </si>
  <si>
    <t>Instalações Elétricas</t>
  </si>
  <si>
    <t xml:space="preserve">VALOR DO ORÇAMENTO </t>
  </si>
  <si>
    <t>Paredes e Painéis</t>
  </si>
  <si>
    <t>Esquadrias e Ferragens</t>
  </si>
  <si>
    <t>Vidros</t>
  </si>
  <si>
    <t>Cobertas</t>
  </si>
  <si>
    <t>Revestimentos</t>
  </si>
  <si>
    <t>Instalações Hidráulicas/Sanitárias</t>
  </si>
  <si>
    <t>Pinturas</t>
  </si>
  <si>
    <t>Muros e Fechamentos</t>
  </si>
  <si>
    <t>Serviços Complementares</t>
  </si>
  <si>
    <t>OBRA: REFORMA DA CENTRAL DE ATENDIMENTO</t>
  </si>
  <si>
    <t>LOCAL: RUA DOM JERÔNIMO, 20</t>
  </si>
  <si>
    <t>BAIRRO: FARIAS BRITO</t>
  </si>
  <si>
    <t>TRECHO:ÁREA INTERNA E EXTERNA DOS ANEXOS DA REGIONAL I</t>
  </si>
  <si>
    <t>150 DIAS</t>
  </si>
  <si>
    <t>180 DIAS</t>
  </si>
  <si>
    <r>
      <t xml:space="preserve">ORÇAMENTO: 
</t>
    </r>
    <r>
      <rPr>
        <b/>
        <sz val="12"/>
        <rFont val="Arial"/>
        <family val="2"/>
      </rPr>
      <t>006/2014</t>
    </r>
  </si>
  <si>
    <t>COMPO-
SIÇÃO</t>
  </si>
  <si>
    <t>DESCRIÇÃO</t>
  </si>
  <si>
    <t>UNID.</t>
  </si>
  <si>
    <t>TOTAL(R$)</t>
  </si>
  <si>
    <t>TAPUME DE CHAPA DE MADEIRA COMPENSADA ESP=6MM COM ABERTURA E PORTÃO</t>
  </si>
  <si>
    <r>
      <t xml:space="preserve"> Importa o presente orçamento no valor de </t>
    </r>
    <r>
      <rPr>
        <b/>
        <sz val="11"/>
        <rFont val="Arial"/>
        <family val="2"/>
      </rPr>
      <t>R$ 256.270,85</t>
    </r>
    <r>
      <rPr>
        <sz val="11"/>
        <rFont val="Arial"/>
        <family val="2"/>
      </rPr>
      <t xml:space="preserve"> (Duzentos e cinquenta e seis mil,duzentos e setenta reais e oitenta e cinco centavos)</t>
    </r>
  </si>
  <si>
    <t>REFORMA NA CENTRAL DE ACOLHIMENTO</t>
  </si>
  <si>
    <t>0024</t>
  </si>
  <si>
    <t>021</t>
  </si>
  <si>
    <t>Grupo:    ACESSIBILIDADE À EDIFICAÇÕES E ESPAÇOS</t>
  </si>
  <si>
    <t>SubGrupo:    PISOS</t>
  </si>
  <si>
    <t>PISO PODOTÁTIL INTERNO EM BORRACHA 30X30CM ASSENTAMENTO COM COLA VINIL (FORNECIMENTO E ASSENTAMENTO)</t>
  </si>
  <si>
    <r>
      <t xml:space="preserve">  DATA : 
30</t>
    </r>
    <r>
      <rPr>
        <b/>
        <sz val="12"/>
        <rFont val="Arial"/>
        <family val="2"/>
      </rPr>
      <t>/06/2014</t>
    </r>
  </si>
  <si>
    <t>acessibilidade á edificaçoes e espaços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</si>
</sst>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&quot;R$ &quot;#,##0_);\(&quot;R$ &quot;#,##0\)"/>
    <numFmt numFmtId="165" formatCode="_(* #,##0.00_);_(* \(#,##0.00\);_(* &quot;-&quot;??_);_(@_)"/>
    <numFmt numFmtId="166" formatCode="&quot;R$ &quot;#,##0_);[Red]\(&quot;R$ &quot;#,##0\)"/>
    <numFmt numFmtId="167" formatCode="&quot;R$ &quot;#,##0_);&quot;(R$ &quot;#,##0\)"/>
    <numFmt numFmtId="168" formatCode="_(* #,##0.00_);_(* \(#,##0.00\);_(* \-??_);_(@_)"/>
    <numFmt numFmtId="169" formatCode="_(* #,##0_);_(* \(#,##0\);_(* \-??_);_(@_)"/>
  </numFmts>
  <fonts count="35" x14ac:knownFonts="1"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u/>
      <sz val="9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9"/>
      <name val="MS Sans Serif"/>
      <family val="2"/>
    </font>
    <font>
      <sz val="9"/>
      <color theme="1"/>
      <name val="Calibri"/>
      <family val="2"/>
      <scheme val="minor"/>
    </font>
    <font>
      <b/>
      <sz val="9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8"/>
      <name val="Arial"/>
      <family val="2"/>
    </font>
    <font>
      <i/>
      <sz val="9"/>
      <name val="Arial"/>
      <family val="2"/>
    </font>
    <font>
      <i/>
      <sz val="9"/>
      <color indexed="8"/>
      <name val="Arial"/>
      <family val="2"/>
    </font>
    <font>
      <u/>
      <sz val="8"/>
      <name val="Arial"/>
      <family val="2"/>
    </font>
    <font>
      <sz val="10"/>
      <name val="Arial"/>
      <family val="2"/>
    </font>
    <font>
      <b/>
      <sz val="18"/>
      <color indexed="56"/>
      <name val="Cambria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2"/>
        <bgColor indexed="31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5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5" fillId="0" borderId="0" applyBorder="0"/>
    <xf numFmtId="0" fontId="5" fillId="0" borderId="0" applyNumberFormat="0" applyFont="0" applyFill="0" applyBorder="0" applyAlignment="0" applyProtection="0">
      <alignment vertical="top"/>
    </xf>
    <xf numFmtId="9" fontId="11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9" fontId="5" fillId="0" borderId="0" applyFill="0" applyBorder="0" applyAlignment="0" applyProtection="0"/>
    <xf numFmtId="0" fontId="5" fillId="0" borderId="0"/>
    <xf numFmtId="167" fontId="5" fillId="0" borderId="0" applyFill="0" applyBorder="0" applyAlignment="0" applyProtection="0"/>
    <xf numFmtId="168" fontId="5" fillId="0" borderId="0" applyFill="0" applyBorder="0" applyProtection="0">
      <alignment vertical="top"/>
    </xf>
    <xf numFmtId="9" fontId="30" fillId="0" borderId="0" applyFill="0" applyBorder="0" applyAlignment="0" applyProtection="0"/>
    <xf numFmtId="0" fontId="31" fillId="0" borderId="0" applyNumberFormat="0" applyFill="0" applyBorder="0" applyProtection="0">
      <alignment vertical="top"/>
    </xf>
    <xf numFmtId="0" fontId="34" fillId="0" borderId="0" applyNumberFormat="0" applyFont="0" applyFill="0" applyBorder="0" applyAlignment="0" applyProtection="0">
      <alignment vertical="top"/>
    </xf>
  </cellStyleXfs>
  <cellXfs count="274">
    <xf numFmtId="0" fontId="0" fillId="0" borderId="0" xfId="0"/>
    <xf numFmtId="49" fontId="5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4" fillId="2" borderId="0" xfId="6" applyNumberFormat="1" applyFont="1" applyFill="1" applyBorder="1" applyAlignment="1" applyProtection="1">
      <alignment horizontal="left" vertical="center" wrapText="1"/>
      <protection hidden="1"/>
    </xf>
    <xf numFmtId="0" fontId="14" fillId="2" borderId="0" xfId="6" applyNumberFormat="1" applyFont="1" applyFill="1" applyBorder="1" applyAlignment="1" applyProtection="1">
      <alignment vertical="center" wrapText="1"/>
      <protection hidden="1"/>
    </xf>
    <xf numFmtId="0" fontId="14" fillId="2" borderId="0" xfId="6" applyNumberFormat="1" applyFont="1" applyFill="1" applyBorder="1" applyAlignment="1" applyProtection="1">
      <alignment horizontal="center" vertical="center" wrapText="1"/>
      <protection hidden="1"/>
    </xf>
    <xf numFmtId="4" fontId="14" fillId="2" borderId="0" xfId="6" applyNumberFormat="1" applyFont="1" applyFill="1" applyBorder="1" applyAlignment="1" applyProtection="1">
      <alignment horizontal="center" vertical="center" wrapText="1"/>
      <protection hidden="1"/>
    </xf>
    <xf numFmtId="49" fontId="3" fillId="0" borderId="2" xfId="6" applyNumberFormat="1" applyFont="1" applyFill="1" applyBorder="1" applyAlignment="1" applyProtection="1">
      <alignment horizontal="left" vertical="center" wrapText="1"/>
      <protection hidden="1"/>
    </xf>
    <xf numFmtId="49" fontId="15" fillId="2" borderId="0" xfId="6" applyNumberFormat="1" applyFont="1" applyFill="1" applyBorder="1" applyAlignment="1" applyProtection="1">
      <alignment horizontal="center" vertical="center" wrapText="1"/>
      <protection hidden="1"/>
    </xf>
    <xf numFmtId="49" fontId="15" fillId="2" borderId="0" xfId="6" applyNumberFormat="1" applyFont="1" applyFill="1" applyBorder="1" applyAlignment="1" applyProtection="1">
      <alignment vertical="center" wrapText="1"/>
      <protection hidden="1"/>
    </xf>
    <xf numFmtId="4" fontId="15" fillId="2" borderId="0" xfId="9" applyNumberFormat="1" applyFont="1" applyFill="1" applyBorder="1" applyAlignment="1" applyProtection="1">
      <alignment horizontal="right" vertical="center" wrapText="1"/>
      <protection hidden="1"/>
    </xf>
    <xf numFmtId="0" fontId="15" fillId="2" borderId="13" xfId="6" applyFont="1" applyFill="1" applyBorder="1" applyAlignment="1" applyProtection="1">
      <alignment horizontal="left" vertical="center" wrapText="1"/>
      <protection hidden="1"/>
    </xf>
    <xf numFmtId="0" fontId="15" fillId="2" borderId="14" xfId="6" applyFont="1" applyFill="1" applyBorder="1" applyAlignment="1" applyProtection="1">
      <alignment horizontal="left" vertical="center" wrapText="1"/>
      <protection hidden="1"/>
    </xf>
    <xf numFmtId="4" fontId="15" fillId="2" borderId="14" xfId="6" applyNumberFormat="1" applyFont="1" applyFill="1" applyBorder="1" applyAlignment="1" applyProtection="1">
      <alignment horizontal="left" vertical="center" wrapText="1"/>
      <protection hidden="1"/>
    </xf>
    <xf numFmtId="0" fontId="15" fillId="0" borderId="0" xfId="4" applyNumberFormat="1" applyFont="1" applyFill="1" applyBorder="1" applyAlignment="1" applyProtection="1">
      <alignment vertical="top" wrapText="1"/>
    </xf>
    <xf numFmtId="4" fontId="15" fillId="0" borderId="0" xfId="4" applyNumberFormat="1" applyFont="1" applyFill="1" applyBorder="1" applyAlignment="1" applyProtection="1">
      <alignment vertical="top" wrapText="1"/>
    </xf>
    <xf numFmtId="2" fontId="15" fillId="2" borderId="13" xfId="4" applyNumberFormat="1" applyFont="1" applyFill="1" applyBorder="1" applyAlignment="1" applyProtection="1">
      <alignment horizontal="right" vertical="top" wrapText="1"/>
    </xf>
    <xf numFmtId="0" fontId="15" fillId="2" borderId="14" xfId="4" applyNumberFormat="1" applyFont="1" applyFill="1" applyBorder="1" applyAlignment="1" applyProtection="1">
      <alignment horizontal="left" vertical="top" wrapText="1"/>
    </xf>
    <xf numFmtId="0" fontId="15" fillId="2" borderId="14" xfId="4" applyNumberFormat="1" applyFont="1" applyFill="1" applyBorder="1" applyAlignment="1" applyProtection="1">
      <alignment horizontal="center" vertical="top" wrapText="1"/>
    </xf>
    <xf numFmtId="4" fontId="15" fillId="2" borderId="14" xfId="4" applyNumberFormat="1" applyFont="1" applyFill="1" applyBorder="1" applyAlignment="1" applyProtection="1">
      <alignment horizontal="right" vertical="top" wrapText="1"/>
    </xf>
    <xf numFmtId="0" fontId="0" fillId="0" borderId="0" xfId="0" applyAlignment="1" applyProtection="1">
      <alignment vertical="center"/>
      <protection locked="0"/>
    </xf>
    <xf numFmtId="0" fontId="5" fillId="0" borderId="4" xfId="2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10" xfId="0" applyBorder="1" applyAlignment="1" applyProtection="1">
      <alignment vertical="center"/>
      <protection locked="0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19" fillId="0" borderId="21" xfId="6" applyNumberFormat="1" applyFont="1" applyFill="1" applyBorder="1" applyAlignment="1" applyProtection="1">
      <alignment horizontal="center" vertical="center" wrapText="1"/>
      <protection hidden="1"/>
    </xf>
    <xf numFmtId="0" fontId="0" fillId="3" borderId="0" xfId="0" applyFill="1"/>
    <xf numFmtId="4" fontId="14" fillId="0" borderId="0" xfId="6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49" fontId="8" fillId="4" borderId="14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5" borderId="0" xfId="0" applyFill="1"/>
    <xf numFmtId="49" fontId="8" fillId="3" borderId="0" xfId="0" applyNumberFormat="1" applyFont="1" applyFill="1" applyAlignment="1">
      <alignment horizontal="center" vertical="center"/>
    </xf>
    <xf numFmtId="4" fontId="15" fillId="0" borderId="0" xfId="6" applyNumberFormat="1" applyFont="1" applyFill="1" applyBorder="1" applyAlignment="1" applyProtection="1">
      <alignment vertical="center" wrapText="1"/>
      <protection hidden="1"/>
    </xf>
    <xf numFmtId="0" fontId="5" fillId="0" borderId="5" xfId="2" applyNumberFormat="1" applyFont="1" applyBorder="1" applyAlignment="1">
      <alignment horizontal="center" vertical="center"/>
    </xf>
    <xf numFmtId="43" fontId="14" fillId="2" borderId="0" xfId="12" applyFont="1" applyFill="1" applyBorder="1" applyAlignment="1" applyProtection="1">
      <alignment horizontal="right" vertical="center" wrapText="1"/>
      <protection hidden="1"/>
    </xf>
    <xf numFmtId="43" fontId="15" fillId="2" borderId="0" xfId="12" applyFont="1" applyFill="1" applyBorder="1" applyAlignment="1" applyProtection="1">
      <alignment horizontal="right" vertical="center" wrapText="1"/>
      <protection hidden="1"/>
    </xf>
    <xf numFmtId="43" fontId="15" fillId="2" borderId="14" xfId="12" applyFont="1" applyFill="1" applyBorder="1" applyAlignment="1" applyProtection="1">
      <alignment horizontal="right" vertical="center" wrapText="1"/>
      <protection hidden="1"/>
    </xf>
    <xf numFmtId="43" fontId="15" fillId="0" borderId="0" xfId="12" applyFont="1" applyFill="1" applyBorder="1" applyAlignment="1" applyProtection="1">
      <alignment horizontal="right" vertical="top" wrapText="1"/>
    </xf>
    <xf numFmtId="43" fontId="15" fillId="2" borderId="14" xfId="12" applyFont="1" applyFill="1" applyBorder="1" applyAlignment="1" applyProtection="1">
      <alignment horizontal="right" vertical="top" wrapText="1"/>
    </xf>
    <xf numFmtId="43" fontId="15" fillId="0" borderId="5" xfId="12" applyFont="1" applyBorder="1" applyAlignment="1">
      <alignment horizontal="right" vertical="center"/>
    </xf>
    <xf numFmtId="43" fontId="22" fillId="0" borderId="5" xfId="12" applyFont="1" applyBorder="1" applyAlignment="1">
      <alignment horizontal="right" vertical="center"/>
    </xf>
    <xf numFmtId="43" fontId="15" fillId="0" borderId="5" xfId="12" applyFont="1" applyFill="1" applyBorder="1" applyAlignment="1">
      <alignment horizontal="right" vertical="center"/>
    </xf>
    <xf numFmtId="43" fontId="22" fillId="0" borderId="9" xfId="12" applyFont="1" applyBorder="1" applyAlignment="1">
      <alignment horizontal="right" vertical="center"/>
    </xf>
    <xf numFmtId="43" fontId="23" fillId="0" borderId="11" xfId="12" applyFont="1" applyFill="1" applyBorder="1" applyAlignment="1" applyProtection="1">
      <alignment horizontal="right" vertical="center"/>
      <protection hidden="1"/>
    </xf>
    <xf numFmtId="43" fontId="22" fillId="0" borderId="0" xfId="12" applyFont="1" applyAlignment="1">
      <alignment horizontal="right" vertical="center"/>
    </xf>
    <xf numFmtId="4" fontId="15" fillId="0" borderId="14" xfId="6" applyNumberFormat="1" applyFont="1" applyFill="1" applyBorder="1" applyAlignment="1" applyProtection="1">
      <alignment horizontal="left" vertical="center" wrapText="1"/>
      <protection hidden="1"/>
    </xf>
    <xf numFmtId="0" fontId="13" fillId="2" borderId="0" xfId="4" applyFont="1" applyFill="1" applyBorder="1" applyAlignment="1">
      <alignment horizontal="center" vertical="center"/>
    </xf>
    <xf numFmtId="49" fontId="5" fillId="0" borderId="0" xfId="6" applyNumberFormat="1" applyFont="1" applyFill="1" applyBorder="1" applyAlignment="1" applyProtection="1">
      <alignment horizontal="left" vertical="center" wrapText="1" indent="1"/>
      <protection hidden="1"/>
    </xf>
    <xf numFmtId="4" fontId="14" fillId="0" borderId="3" xfId="5" applyNumberFormat="1" applyFont="1" applyFill="1" applyBorder="1" applyAlignment="1" applyProtection="1">
      <alignment horizontal="center" vertical="center"/>
      <protection locked="0"/>
    </xf>
    <xf numFmtId="0" fontId="12" fillId="2" borderId="0" xfId="4" applyNumberFormat="1" applyFont="1" applyFill="1" applyBorder="1" applyAlignment="1" applyProtection="1">
      <alignment horizontal="center" vertical="center"/>
    </xf>
    <xf numFmtId="49" fontId="8" fillId="2" borderId="0" xfId="6" applyNumberFormat="1" applyFont="1" applyFill="1" applyBorder="1" applyAlignment="1" applyProtection="1">
      <alignment horizontal="center" vertical="center" wrapText="1"/>
      <protection hidden="1"/>
    </xf>
    <xf numFmtId="4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15" fillId="0" borderId="0" xfId="1" applyNumberFormat="1" applyFont="1" applyFill="1" applyBorder="1" applyAlignment="1" applyProtection="1">
      <alignment horizontal="left" vertical="top" wrapText="1"/>
      <protection hidden="1"/>
    </xf>
    <xf numFmtId="0" fontId="15" fillId="0" borderId="0" xfId="6" applyNumberFormat="1" applyFont="1" applyFill="1" applyBorder="1" applyAlignment="1" applyProtection="1">
      <alignment horizontal="center" vertical="center" wrapText="1"/>
      <protection hidden="1"/>
    </xf>
    <xf numFmtId="9" fontId="19" fillId="0" borderId="0" xfId="6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6" applyFont="1" applyFill="1" applyBorder="1" applyAlignment="1" applyProtection="1">
      <alignment vertical="center" wrapText="1"/>
      <protection hidden="1"/>
    </xf>
    <xf numFmtId="0" fontId="4" fillId="2" borderId="0" xfId="6" applyFont="1" applyFill="1" applyBorder="1" applyAlignment="1" applyProtection="1">
      <alignment horizontal="left" vertical="top" wrapText="1"/>
      <protection hidden="1"/>
    </xf>
    <xf numFmtId="4" fontId="15" fillId="0" borderId="14" xfId="4" applyNumberFormat="1" applyFont="1" applyFill="1" applyBorder="1" applyAlignment="1" applyProtection="1">
      <alignment vertical="top" wrapText="1"/>
    </xf>
    <xf numFmtId="0" fontId="15" fillId="0" borderId="4" xfId="0" applyFont="1" applyFill="1" applyBorder="1" applyAlignment="1">
      <alignment horizontal="center" vertical="center"/>
    </xf>
    <xf numFmtId="4" fontId="15" fillId="0" borderId="6" xfId="0" applyNumberFormat="1" applyFont="1" applyFill="1" applyBorder="1" applyAlignment="1" applyProtection="1">
      <alignment horizontal="right" vertical="center"/>
    </xf>
    <xf numFmtId="0" fontId="27" fillId="0" borderId="4" xfId="2" applyFont="1" applyFill="1" applyBorder="1" applyAlignment="1">
      <alignment vertical="center" wrapText="1"/>
    </xf>
    <xf numFmtId="0" fontId="15" fillId="0" borderId="4" xfId="2" applyFont="1" applyBorder="1" applyAlignment="1">
      <alignment horizontal="center" vertical="center"/>
    </xf>
    <xf numFmtId="4" fontId="15" fillId="0" borderId="6" xfId="0" applyNumberFormat="1" applyFont="1" applyBorder="1" applyAlignment="1" applyProtection="1">
      <alignment horizontal="right" vertical="center"/>
    </xf>
    <xf numFmtId="0" fontId="27" fillId="0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/>
    </xf>
    <xf numFmtId="0" fontId="27" fillId="0" borderId="4" xfId="0" applyFont="1" applyFill="1" applyBorder="1" applyAlignment="1">
      <alignment horizontal="left" vertical="center" wrapText="1"/>
    </xf>
    <xf numFmtId="4" fontId="15" fillId="4" borderId="8" xfId="0" applyNumberFormat="1" applyFont="1" applyFill="1" applyBorder="1" applyAlignment="1" applyProtection="1">
      <alignment horizontal="right" vertical="center"/>
      <protection locked="0"/>
    </xf>
    <xf numFmtId="4" fontId="8" fillId="0" borderId="18" xfId="1" applyNumberFormat="1" applyFont="1" applyFill="1" applyBorder="1" applyAlignment="1" applyProtection="1">
      <alignment vertical="center"/>
      <protection hidden="1"/>
    </xf>
    <xf numFmtId="4" fontId="8" fillId="0" borderId="0" xfId="1" applyNumberFormat="1" applyFont="1" applyFill="1" applyBorder="1" applyAlignment="1" applyProtection="1">
      <alignment vertical="center"/>
      <protection hidden="1"/>
    </xf>
    <xf numFmtId="4" fontId="17" fillId="0" borderId="0" xfId="1" applyNumberFormat="1" applyFont="1" applyFill="1" applyBorder="1" applyAlignment="1" applyProtection="1">
      <alignment vertical="center"/>
      <protection hidden="1"/>
    </xf>
    <xf numFmtId="49" fontId="5" fillId="0" borderId="18" xfId="6" applyNumberFormat="1" applyFont="1" applyFill="1" applyBorder="1" applyAlignment="1" applyProtection="1">
      <alignment horizontal="left" vertical="center" wrapText="1" indent="1"/>
      <protection hidden="1"/>
    </xf>
    <xf numFmtId="0" fontId="0" fillId="0" borderId="0" xfId="0" applyBorder="1"/>
    <xf numFmtId="4" fontId="15" fillId="0" borderId="18" xfId="4" applyNumberFormat="1" applyFont="1" applyFill="1" applyBorder="1" applyAlignment="1">
      <alignment horizontal="left" vertical="top" wrapText="1"/>
    </xf>
    <xf numFmtId="4" fontId="15" fillId="0" borderId="0" xfId="4" applyNumberFormat="1" applyFont="1" applyFill="1" applyBorder="1" applyAlignment="1">
      <alignment horizontal="left" vertical="top" wrapText="1"/>
    </xf>
    <xf numFmtId="0" fontId="4" fillId="2" borderId="18" xfId="6" applyFont="1" applyFill="1" applyBorder="1" applyAlignment="1" applyProtection="1">
      <alignment vertical="center" wrapText="1"/>
      <protection hidden="1"/>
    </xf>
    <xf numFmtId="49" fontId="15" fillId="2" borderId="18" xfId="6" applyNumberFormat="1" applyFont="1" applyFill="1" applyBorder="1" applyAlignment="1" applyProtection="1">
      <alignment horizontal="center" vertical="center" wrapText="1"/>
      <protection hidden="1"/>
    </xf>
    <xf numFmtId="4" fontId="15" fillId="0" borderId="18" xfId="6" applyNumberFormat="1" applyFont="1" applyFill="1" applyBorder="1" applyAlignment="1" applyProtection="1">
      <alignment vertical="center" wrapText="1"/>
      <protection hidden="1"/>
    </xf>
    <xf numFmtId="0" fontId="4" fillId="2" borderId="18" xfId="6" applyFont="1" applyFill="1" applyBorder="1" applyAlignment="1" applyProtection="1">
      <alignment horizontal="left" vertical="top" wrapText="1"/>
      <protection hidden="1"/>
    </xf>
    <xf numFmtId="4" fontId="15" fillId="0" borderId="18" xfId="6" applyNumberFormat="1" applyFont="1" applyFill="1" applyBorder="1" applyAlignment="1" applyProtection="1">
      <alignment horizontal="left" vertical="center" wrapText="1"/>
      <protection hidden="1"/>
    </xf>
    <xf numFmtId="4" fontId="15" fillId="0" borderId="0" xfId="6" applyNumberFormat="1" applyFont="1" applyFill="1" applyBorder="1" applyAlignment="1" applyProtection="1">
      <alignment horizontal="left" vertical="center" wrapText="1"/>
      <protection hidden="1"/>
    </xf>
    <xf numFmtId="4" fontId="15" fillId="2" borderId="0" xfId="6" applyNumberFormat="1" applyFont="1" applyFill="1" applyBorder="1" applyAlignment="1" applyProtection="1">
      <alignment horizontal="left" vertical="center" wrapText="1"/>
      <protection hidden="1"/>
    </xf>
    <xf numFmtId="4" fontId="15" fillId="0" borderId="18" xfId="4" applyNumberFormat="1" applyFont="1" applyFill="1" applyBorder="1" applyAlignment="1" applyProtection="1">
      <alignment vertical="top" wrapText="1"/>
    </xf>
    <xf numFmtId="4" fontId="15" fillId="2" borderId="0" xfId="4" applyNumberFormat="1" applyFont="1" applyFill="1" applyBorder="1" applyAlignment="1" applyProtection="1">
      <alignment horizontal="right" vertical="top" wrapText="1"/>
    </xf>
    <xf numFmtId="4" fontId="14" fillId="0" borderId="8" xfId="5" applyNumberFormat="1" applyFont="1" applyFill="1" applyBorder="1" applyAlignment="1" applyProtection="1">
      <alignment horizontal="center" vertical="center"/>
      <protection locked="0"/>
    </xf>
    <xf numFmtId="4" fontId="14" fillId="4" borderId="3" xfId="9" applyNumberFormat="1" applyFont="1" applyFill="1" applyBorder="1" applyAlignment="1" applyProtection="1">
      <alignment vertical="center" wrapText="1"/>
    </xf>
    <xf numFmtId="4" fontId="18" fillId="3" borderId="4" xfId="8" applyNumberFormat="1" applyFont="1" applyFill="1" applyBorder="1" applyAlignment="1" applyProtection="1">
      <alignment vertical="center" wrapText="1"/>
    </xf>
    <xf numFmtId="4" fontId="15" fillId="0" borderId="4" xfId="8" applyNumberFormat="1" applyFont="1" applyFill="1" applyBorder="1" applyAlignment="1" applyProtection="1">
      <alignment vertical="center" wrapText="1"/>
    </xf>
    <xf numFmtId="0" fontId="0" fillId="0" borderId="4" xfId="0" applyFill="1" applyBorder="1"/>
    <xf numFmtId="4" fontId="14" fillId="4" borderId="4" xfId="9" applyNumberFormat="1" applyFont="1" applyFill="1" applyBorder="1" applyAlignment="1" applyProtection="1">
      <alignment vertical="center" wrapText="1"/>
    </xf>
    <xf numFmtId="0" fontId="0" fillId="0" borderId="8" xfId="0" applyFill="1" applyBorder="1"/>
    <xf numFmtId="4" fontId="26" fillId="6" borderId="3" xfId="9" applyNumberFormat="1" applyFont="1" applyFill="1" applyBorder="1" applyAlignment="1" applyProtection="1">
      <alignment vertical="center" wrapText="1"/>
    </xf>
    <xf numFmtId="4" fontId="15" fillId="4" borderId="3" xfId="0" applyNumberFormat="1" applyFont="1" applyFill="1" applyBorder="1" applyAlignment="1" applyProtection="1">
      <alignment horizontal="right" vertical="center"/>
      <protection locked="0"/>
    </xf>
    <xf numFmtId="4" fontId="5" fillId="3" borderId="4" xfId="0" applyNumberFormat="1" applyFont="1" applyFill="1" applyBorder="1" applyAlignment="1" applyProtection="1">
      <alignment horizontal="right" vertical="center"/>
      <protection locked="0"/>
    </xf>
    <xf numFmtId="4" fontId="5" fillId="0" borderId="4" xfId="0" applyNumberFormat="1" applyFont="1" applyBorder="1" applyAlignment="1" applyProtection="1">
      <alignment horizontal="right" vertical="center"/>
      <protection locked="0"/>
    </xf>
    <xf numFmtId="0" fontId="0" fillId="0" borderId="4" xfId="0" applyBorder="1" applyAlignment="1" applyProtection="1">
      <alignment vertical="center"/>
      <protection locked="0"/>
    </xf>
    <xf numFmtId="4" fontId="8" fillId="4" borderId="4" xfId="0" applyNumberFormat="1" applyFont="1" applyFill="1" applyBorder="1" applyAlignment="1" applyProtection="1">
      <alignment horizontal="center" vertical="center"/>
      <protection locked="0"/>
    </xf>
    <xf numFmtId="4" fontId="10" fillId="3" borderId="4" xfId="2" applyNumberFormat="1" applyFont="1" applyFill="1" applyBorder="1" applyAlignment="1" applyProtection="1">
      <alignment horizontal="right" vertical="center"/>
      <protection locked="0"/>
    </xf>
    <xf numFmtId="4" fontId="5" fillId="0" borderId="4" xfId="2" applyNumberFormat="1" applyFont="1" applyBorder="1" applyAlignment="1" applyProtection="1">
      <alignment horizontal="right" vertical="center"/>
      <protection locked="0"/>
    </xf>
    <xf numFmtId="0" fontId="5" fillId="3" borderId="4" xfId="0" applyNumberFormat="1" applyFont="1" applyFill="1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28" fillId="0" borderId="4" xfId="0" applyFont="1" applyFill="1" applyBorder="1" applyAlignment="1">
      <alignment vertical="center" wrapText="1"/>
    </xf>
    <xf numFmtId="0" fontId="28" fillId="0" borderId="4" xfId="2" applyFont="1" applyFill="1" applyBorder="1" applyAlignment="1">
      <alignment vertical="center" wrapText="1"/>
    </xf>
    <xf numFmtId="0" fontId="9" fillId="0" borderId="4" xfId="2" applyFont="1" applyFill="1" applyBorder="1" applyAlignment="1">
      <alignment vertical="center" wrapText="1"/>
    </xf>
    <xf numFmtId="0" fontId="21" fillId="0" borderId="4" xfId="2" applyNumberFormat="1" applyFont="1" applyFill="1" applyBorder="1" applyAlignment="1" applyProtection="1">
      <alignment vertical="center"/>
    </xf>
    <xf numFmtId="43" fontId="21" fillId="0" borderId="5" xfId="12" applyFont="1" applyFill="1" applyBorder="1" applyAlignment="1" applyProtection="1">
      <alignment horizontal="right" vertical="center"/>
    </xf>
    <xf numFmtId="0" fontId="21" fillId="0" borderId="4" xfId="2" applyNumberFormat="1" applyFont="1" applyFill="1" applyBorder="1" applyAlignment="1" applyProtection="1">
      <alignment horizontal="center" vertical="center"/>
    </xf>
    <xf numFmtId="0" fontId="15" fillId="0" borderId="4" xfId="0" applyNumberFormat="1" applyFont="1" applyFill="1" applyBorder="1" applyAlignment="1" applyProtection="1">
      <alignment vertical="center"/>
    </xf>
    <xf numFmtId="43" fontId="15" fillId="0" borderId="5" xfId="12" applyFont="1" applyFill="1" applyBorder="1" applyAlignment="1" applyProtection="1">
      <alignment horizontal="right" vertical="center"/>
    </xf>
    <xf numFmtId="0" fontId="15" fillId="0" borderId="4" xfId="0" applyFont="1" applyFill="1" applyBorder="1" applyAlignment="1">
      <alignment vertical="center"/>
    </xf>
    <xf numFmtId="0" fontId="15" fillId="0" borderId="4" xfId="0" applyNumberFormat="1" applyFont="1" applyFill="1" applyBorder="1" applyAlignment="1" applyProtection="1">
      <alignment horizontal="center" vertical="center"/>
    </xf>
    <xf numFmtId="49" fontId="18" fillId="0" borderId="4" xfId="0" applyNumberFormat="1" applyFont="1" applyFill="1" applyBorder="1" applyAlignment="1">
      <alignment vertical="center" wrapText="1"/>
    </xf>
    <xf numFmtId="0" fontId="15" fillId="0" borderId="4" xfId="0" applyNumberFormat="1" applyFont="1" applyFill="1" applyBorder="1" applyAlignment="1" applyProtection="1">
      <alignment horizontal="right" vertical="center"/>
    </xf>
    <xf numFmtId="0" fontId="4" fillId="0" borderId="0" xfId="16" applyFont="1"/>
    <xf numFmtId="0" fontId="4" fillId="0" borderId="0" xfId="16" applyFont="1" applyBorder="1" applyAlignment="1"/>
    <xf numFmtId="0" fontId="29" fillId="0" borderId="0" xfId="16" applyFont="1" applyBorder="1"/>
    <xf numFmtId="168" fontId="29" fillId="0" borderId="0" xfId="17" applyNumberFormat="1" applyFont="1" applyFill="1" applyBorder="1" applyAlignment="1" applyProtection="1"/>
    <xf numFmtId="9" fontId="29" fillId="0" borderId="0" xfId="15" applyFont="1" applyFill="1" applyBorder="1" applyAlignment="1" applyProtection="1"/>
    <xf numFmtId="9" fontId="29" fillId="0" borderId="0" xfId="15" applyFont="1" applyFill="1" applyBorder="1" applyAlignment="1" applyProtection="1">
      <alignment horizontal="center"/>
    </xf>
    <xf numFmtId="169" fontId="29" fillId="0" borderId="0" xfId="17" applyNumberFormat="1" applyFont="1" applyFill="1" applyBorder="1" applyAlignment="1" applyProtection="1">
      <alignment horizontal="center"/>
    </xf>
    <xf numFmtId="168" fontId="4" fillId="0" borderId="0" xfId="17" applyNumberFormat="1" applyFont="1" applyFill="1" applyBorder="1" applyAlignment="1" applyProtection="1"/>
    <xf numFmtId="9" fontId="4" fillId="0" borderId="0" xfId="15" applyFont="1" applyFill="1" applyBorder="1" applyAlignment="1" applyProtection="1"/>
    <xf numFmtId="9" fontId="4" fillId="0" borderId="0" xfId="15" applyFont="1" applyFill="1" applyBorder="1" applyAlignment="1" applyProtection="1">
      <alignment horizontal="center"/>
    </xf>
    <xf numFmtId="169" fontId="4" fillId="0" borderId="0" xfId="17" applyNumberFormat="1" applyFont="1" applyFill="1" applyBorder="1" applyAlignment="1" applyProtection="1">
      <alignment horizontal="center"/>
    </xf>
    <xf numFmtId="0" fontId="0" fillId="0" borderId="0" xfId="16" applyFont="1" applyBorder="1"/>
    <xf numFmtId="0" fontId="8" fillId="0" borderId="0" xfId="16" applyFont="1" applyBorder="1" applyAlignment="1">
      <alignment horizontal="left"/>
    </xf>
    <xf numFmtId="0" fontId="0" fillId="0" borderId="0" xfId="16" applyFont="1" applyBorder="1" applyAlignment="1">
      <alignment horizontal="left"/>
    </xf>
    <xf numFmtId="168" fontId="14" fillId="7" borderId="2" xfId="17" applyNumberFormat="1" applyFont="1" applyFill="1" applyBorder="1" applyAlignment="1" applyProtection="1">
      <alignment horizontal="center" vertical="center"/>
    </xf>
    <xf numFmtId="0" fontId="14" fillId="1" borderId="0" xfId="16" applyFont="1" applyFill="1" applyBorder="1" applyAlignment="1">
      <alignment horizontal="center" vertical="center"/>
    </xf>
    <xf numFmtId="0" fontId="0" fillId="1" borderId="0" xfId="16" applyFont="1" applyFill="1" applyAlignment="1">
      <alignment vertical="center"/>
    </xf>
    <xf numFmtId="0" fontId="0" fillId="0" borderId="0" xfId="16" applyFont="1" applyAlignment="1">
      <alignment vertical="center"/>
    </xf>
    <xf numFmtId="168" fontId="15" fillId="0" borderId="2" xfId="17" applyNumberFormat="1" applyFont="1" applyFill="1" applyBorder="1" applyAlignment="1" applyProtection="1">
      <alignment vertical="center"/>
    </xf>
    <xf numFmtId="168" fontId="14" fillId="0" borderId="2" xfId="17" applyNumberFormat="1" applyFont="1" applyFill="1" applyBorder="1" applyAlignment="1" applyProtection="1">
      <alignment horizontal="center" vertical="center"/>
    </xf>
    <xf numFmtId="49" fontId="14" fillId="0" borderId="2" xfId="16" applyNumberFormat="1" applyFont="1" applyBorder="1" applyAlignment="1">
      <alignment horizontal="center" vertical="center"/>
    </xf>
    <xf numFmtId="49" fontId="14" fillId="1" borderId="0" xfId="16" applyNumberFormat="1" applyFont="1" applyFill="1" applyBorder="1" applyAlignment="1">
      <alignment horizontal="center" vertical="center"/>
    </xf>
    <xf numFmtId="0" fontId="14" fillId="0" borderId="2" xfId="16" applyFont="1" applyBorder="1" applyAlignment="1">
      <alignment horizontal="center" vertical="center"/>
    </xf>
    <xf numFmtId="0" fontId="14" fillId="0" borderId="2" xfId="16" applyFont="1" applyFill="1" applyBorder="1" applyAlignment="1">
      <alignment vertical="center"/>
    </xf>
    <xf numFmtId="168" fontId="5" fillId="0" borderId="2" xfId="18" applyFill="1" applyBorder="1" applyAlignment="1" applyProtection="1">
      <alignment vertical="center"/>
    </xf>
    <xf numFmtId="168" fontId="5" fillId="1" borderId="0" xfId="18" applyFill="1" applyBorder="1" applyAlignment="1" applyProtection="1">
      <alignment vertical="center"/>
    </xf>
    <xf numFmtId="168" fontId="15" fillId="0" borderId="2" xfId="17" applyNumberFormat="1" applyFont="1" applyFill="1" applyBorder="1" applyAlignment="1" applyProtection="1">
      <alignment horizontal="right" vertical="center"/>
    </xf>
    <xf numFmtId="9" fontId="30" fillId="0" borderId="2" xfId="19" applyFill="1" applyBorder="1" applyAlignment="1" applyProtection="1">
      <alignment horizontal="center" vertical="center"/>
    </xf>
    <xf numFmtId="9" fontId="30" fillId="1" borderId="0" xfId="19" applyFill="1" applyBorder="1" applyAlignment="1" applyProtection="1">
      <alignment horizontal="center" vertical="center"/>
    </xf>
    <xf numFmtId="9" fontId="30" fillId="0" borderId="2" xfId="19" applyBorder="1" applyAlignment="1">
      <alignment horizontal="center" vertical="center"/>
    </xf>
    <xf numFmtId="168" fontId="15" fillId="1" borderId="0" xfId="17" applyNumberFormat="1" applyFont="1" applyFill="1" applyBorder="1" applyAlignment="1" applyProtection="1">
      <alignment vertical="center"/>
    </xf>
    <xf numFmtId="0" fontId="14" fillId="0" borderId="2" xfId="16" applyFont="1" applyFill="1" applyBorder="1" applyAlignment="1">
      <alignment vertical="center" wrapText="1"/>
    </xf>
    <xf numFmtId="0" fontId="14" fillId="1" borderId="0" xfId="16" applyFont="1" applyFill="1" applyBorder="1" applyAlignment="1">
      <alignment vertical="center"/>
    </xf>
    <xf numFmtId="168" fontId="15" fillId="1" borderId="0" xfId="17" applyNumberFormat="1" applyFont="1" applyFill="1" applyBorder="1" applyAlignment="1" applyProtection="1">
      <alignment horizontal="right" vertical="center"/>
    </xf>
    <xf numFmtId="0" fontId="0" fillId="1" borderId="0" xfId="16" applyFont="1" applyFill="1" applyBorder="1" applyAlignment="1">
      <alignment vertical="center"/>
    </xf>
    <xf numFmtId="9" fontId="30" fillId="1" borderId="0" xfId="19" applyFill="1" applyBorder="1" applyAlignment="1">
      <alignment horizontal="center" vertical="center"/>
    </xf>
    <xf numFmtId="0" fontId="0" fillId="0" borderId="0" xfId="16" applyFont="1" applyBorder="1" applyAlignment="1">
      <alignment vertical="center"/>
    </xf>
    <xf numFmtId="168" fontId="14" fillId="0" borderId="2" xfId="17" applyNumberFormat="1" applyFont="1" applyFill="1" applyBorder="1" applyAlignment="1" applyProtection="1">
      <alignment vertical="center"/>
    </xf>
    <xf numFmtId="168" fontId="14" fillId="0" borderId="2" xfId="15" applyNumberFormat="1" applyFont="1" applyFill="1" applyBorder="1" applyAlignment="1" applyProtection="1">
      <alignment vertical="center"/>
    </xf>
    <xf numFmtId="168" fontId="14" fillId="1" borderId="0" xfId="15" applyNumberFormat="1" applyFont="1" applyFill="1" applyBorder="1" applyAlignment="1" applyProtection="1">
      <alignment vertical="center"/>
    </xf>
    <xf numFmtId="0" fontId="8" fillId="0" borderId="0" xfId="16" applyFont="1" applyAlignment="1">
      <alignment vertical="center"/>
    </xf>
    <xf numFmtId="168" fontId="5" fillId="0" borderId="0" xfId="18" applyFill="1" applyBorder="1" applyProtection="1">
      <alignment vertical="top"/>
    </xf>
    <xf numFmtId="0" fontId="4" fillId="0" borderId="0" xfId="16" applyFont="1" applyBorder="1"/>
    <xf numFmtId="1" fontId="4" fillId="0" borderId="0" xfId="15" applyNumberFormat="1" applyFont="1" applyFill="1" applyBorder="1" applyAlignment="1" applyProtection="1">
      <alignment horizontal="center"/>
    </xf>
    <xf numFmtId="4" fontId="14" fillId="0" borderId="2" xfId="5" applyNumberFormat="1" applyFont="1" applyFill="1" applyBorder="1" applyAlignment="1" applyProtection="1">
      <alignment horizontal="center" vertical="center"/>
      <protection locked="0"/>
    </xf>
    <xf numFmtId="0" fontId="8" fillId="0" borderId="21" xfId="16" applyFont="1" applyBorder="1" applyAlignment="1">
      <alignment horizontal="left" vertical="center"/>
    </xf>
    <xf numFmtId="0" fontId="8" fillId="0" borderId="21" xfId="16" applyFont="1" applyBorder="1" applyAlignment="1">
      <alignment vertical="center" wrapText="1"/>
    </xf>
    <xf numFmtId="4" fontId="15" fillId="0" borderId="7" xfId="8" applyNumberFormat="1" applyFont="1" applyFill="1" applyBorder="1" applyAlignment="1" applyProtection="1">
      <alignment vertical="center" wrapText="1"/>
    </xf>
    <xf numFmtId="0" fontId="0" fillId="0" borderId="23" xfId="0" applyFill="1" applyBorder="1"/>
    <xf numFmtId="49" fontId="14" fillId="0" borderId="4" xfId="0" applyNumberFormat="1" applyFont="1" applyFill="1" applyBorder="1" applyAlignment="1">
      <alignment horizontal="center" vertical="center"/>
    </xf>
    <xf numFmtId="49" fontId="14" fillId="0" borderId="4" xfId="2" applyNumberFormat="1" applyFont="1" applyFill="1" applyBorder="1" applyAlignment="1">
      <alignment horizontal="center" vertical="center"/>
    </xf>
    <xf numFmtId="49" fontId="15" fillId="0" borderId="4" xfId="2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5" fillId="0" borderId="4" xfId="2" applyNumberFormat="1" applyFont="1" applyBorder="1" applyAlignment="1">
      <alignment horizontal="center" vertical="center"/>
    </xf>
    <xf numFmtId="49" fontId="8" fillId="0" borderId="4" xfId="2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14" fillId="4" borderId="4" xfId="0" applyNumberFormat="1" applyFont="1" applyFill="1" applyBorder="1" applyAlignment="1">
      <alignment horizontal="center" vertical="center"/>
    </xf>
    <xf numFmtId="0" fontId="14" fillId="4" borderId="0" xfId="2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vertical="center"/>
    </xf>
    <xf numFmtId="43" fontId="15" fillId="4" borderId="0" xfId="12" applyFont="1" applyFill="1" applyBorder="1" applyAlignment="1">
      <alignment horizontal="right" vertical="center"/>
    </xf>
    <xf numFmtId="4" fontId="15" fillId="4" borderId="6" xfId="0" applyNumberFormat="1" applyFont="1" applyFill="1" applyBorder="1" applyAlignment="1" applyProtection="1">
      <alignment horizontal="right" vertical="center"/>
    </xf>
    <xf numFmtId="4" fontId="14" fillId="4" borderId="7" xfId="9" applyNumberFormat="1" applyFont="1" applyFill="1" applyBorder="1" applyAlignment="1" applyProtection="1">
      <alignment vertical="center" wrapText="1"/>
    </xf>
    <xf numFmtId="49" fontId="14" fillId="4" borderId="4" xfId="2" applyNumberFormat="1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horizontal="center" vertical="center"/>
    </xf>
    <xf numFmtId="43" fontId="14" fillId="4" borderId="5" xfId="12" applyFont="1" applyFill="1" applyBorder="1" applyAlignment="1">
      <alignment horizontal="right" vertical="center"/>
    </xf>
    <xf numFmtId="4" fontId="26" fillId="4" borderId="4" xfId="9" applyNumberFormat="1" applyFont="1" applyFill="1" applyBorder="1" applyAlignment="1" applyProtection="1">
      <alignment vertical="center" wrapText="1"/>
    </xf>
    <xf numFmtId="49" fontId="18" fillId="0" borderId="4" xfId="2" applyNumberFormat="1" applyFont="1" applyFill="1" applyBorder="1" applyAlignment="1">
      <alignment vertical="center" wrapText="1"/>
    </xf>
    <xf numFmtId="49" fontId="6" fillId="0" borderId="4" xfId="2" applyNumberFormat="1" applyFont="1" applyFill="1" applyBorder="1" applyAlignment="1">
      <alignment vertical="center" wrapText="1"/>
    </xf>
    <xf numFmtId="49" fontId="5" fillId="0" borderId="0" xfId="0" applyNumberFormat="1" applyFont="1" applyFill="1" applyAlignment="1">
      <alignment horizontal="center" vertical="center"/>
    </xf>
    <xf numFmtId="49" fontId="15" fillId="0" borderId="4" xfId="2" applyNumberFormat="1" applyFont="1" applyFill="1" applyBorder="1" applyAlignment="1">
      <alignment horizontal="center" vertical="center"/>
    </xf>
    <xf numFmtId="0" fontId="15" fillId="0" borderId="4" xfId="2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 applyProtection="1">
      <alignment horizontal="right" vertical="center"/>
      <protection locked="0"/>
    </xf>
    <xf numFmtId="4" fontId="18" fillId="0" borderId="7" xfId="8" applyNumberFormat="1" applyFont="1" applyFill="1" applyBorder="1" applyAlignment="1" applyProtection="1">
      <alignment vertical="center" wrapText="1"/>
    </xf>
    <xf numFmtId="0" fontId="8" fillId="0" borderId="1" xfId="16" applyFont="1" applyBorder="1" applyAlignment="1">
      <alignment horizontal="left" vertical="center"/>
    </xf>
    <xf numFmtId="0" fontId="8" fillId="0" borderId="14" xfId="16" applyFont="1" applyBorder="1" applyAlignment="1">
      <alignment horizontal="left" vertical="center" wrapText="1"/>
    </xf>
    <xf numFmtId="49" fontId="8" fillId="0" borderId="4" xfId="2" applyNumberFormat="1" applyFont="1" applyBorder="1" applyAlignment="1">
      <alignment vertical="center"/>
    </xf>
    <xf numFmtId="49" fontId="6" fillId="0" borderId="4" xfId="2" applyNumberFormat="1" applyFont="1" applyBorder="1" applyAlignment="1">
      <alignment vertical="center"/>
    </xf>
    <xf numFmtId="4" fontId="14" fillId="4" borderId="4" xfId="0" applyNumberFormat="1" applyFont="1" applyFill="1" applyBorder="1" applyAlignment="1">
      <alignment horizontal="right" vertical="center"/>
    </xf>
    <xf numFmtId="0" fontId="14" fillId="0" borderId="2" xfId="16" applyFont="1" applyBorder="1" applyAlignment="1">
      <alignment horizontal="center" vertical="center"/>
    </xf>
    <xf numFmtId="9" fontId="5" fillId="0" borderId="2" xfId="19" applyFont="1" applyFill="1" applyBorder="1" applyAlignment="1" applyProtection="1">
      <alignment horizontal="center" vertical="center"/>
    </xf>
    <xf numFmtId="0" fontId="4" fillId="2" borderId="17" xfId="6" applyFont="1" applyFill="1" applyBorder="1" applyAlignment="1" applyProtection="1">
      <alignment horizontal="left" vertical="top" wrapText="1"/>
      <protection hidden="1"/>
    </xf>
    <xf numFmtId="0" fontId="4" fillId="2" borderId="1" xfId="6" applyFont="1" applyFill="1" applyBorder="1" applyAlignment="1" applyProtection="1">
      <alignment horizontal="left" vertical="top" wrapText="1"/>
      <protection hidden="1"/>
    </xf>
    <xf numFmtId="0" fontId="12" fillId="2" borderId="17" xfId="4" applyNumberFormat="1" applyFont="1" applyFill="1" applyBorder="1" applyAlignment="1" applyProtection="1">
      <alignment horizontal="center" vertical="center"/>
    </xf>
    <xf numFmtId="0" fontId="12" fillId="2" borderId="1" xfId="4" applyNumberFormat="1" applyFont="1" applyFill="1" applyBorder="1" applyAlignment="1" applyProtection="1">
      <alignment horizontal="center" vertical="center"/>
    </xf>
    <xf numFmtId="0" fontId="12" fillId="2" borderId="19" xfId="4" applyNumberFormat="1" applyFont="1" applyFill="1" applyBorder="1" applyAlignment="1" applyProtection="1">
      <alignment horizontal="center" vertical="center"/>
    </xf>
    <xf numFmtId="0" fontId="13" fillId="2" borderId="18" xfId="4" applyFont="1" applyFill="1" applyBorder="1" applyAlignment="1">
      <alignment horizontal="center" vertical="center"/>
    </xf>
    <xf numFmtId="0" fontId="13" fillId="2" borderId="0" xfId="4" applyFont="1" applyFill="1" applyBorder="1" applyAlignment="1">
      <alignment horizontal="center" vertical="center"/>
    </xf>
    <xf numFmtId="0" fontId="13" fillId="2" borderId="16" xfId="4" applyFont="1" applyFill="1" applyBorder="1" applyAlignment="1">
      <alignment horizontal="center" vertical="center"/>
    </xf>
    <xf numFmtId="0" fontId="13" fillId="2" borderId="13" xfId="4" applyFont="1" applyFill="1" applyBorder="1" applyAlignment="1">
      <alignment horizontal="center" vertical="center"/>
    </xf>
    <xf numFmtId="0" fontId="13" fillId="2" borderId="14" xfId="4" applyFont="1" applyFill="1" applyBorder="1" applyAlignment="1">
      <alignment horizontal="center" vertical="center"/>
    </xf>
    <xf numFmtId="0" fontId="13" fillId="2" borderId="15" xfId="4" applyFont="1" applyFill="1" applyBorder="1" applyAlignment="1">
      <alignment horizontal="center" vertical="center"/>
    </xf>
    <xf numFmtId="49" fontId="8" fillId="4" borderId="2" xfId="6" applyNumberFormat="1" applyFont="1" applyFill="1" applyBorder="1" applyAlignment="1" applyProtection="1">
      <alignment horizontal="center" vertical="center" wrapText="1"/>
      <protection hidden="1"/>
    </xf>
    <xf numFmtId="0" fontId="15" fillId="0" borderId="20" xfId="6" applyNumberFormat="1" applyFont="1" applyFill="1" applyBorder="1" applyAlignment="1" applyProtection="1">
      <alignment vertical="center" wrapText="1"/>
      <protection hidden="1"/>
    </xf>
    <xf numFmtId="0" fontId="15" fillId="0" borderId="21" xfId="6" applyNumberFormat="1" applyFont="1" applyFill="1" applyBorder="1" applyAlignment="1" applyProtection="1">
      <alignment vertical="center" wrapText="1"/>
      <protection hidden="1"/>
    </xf>
    <xf numFmtId="0" fontId="15" fillId="0" borderId="12" xfId="6" applyNumberFormat="1" applyFont="1" applyFill="1" applyBorder="1" applyAlignment="1" applyProtection="1">
      <alignment vertical="center" wrapText="1"/>
      <protection hidden="1"/>
    </xf>
    <xf numFmtId="4" fontId="14" fillId="0" borderId="20" xfId="1" applyNumberFormat="1" applyFont="1" applyFill="1" applyBorder="1" applyAlignment="1" applyProtection="1">
      <alignment horizontal="center" vertical="center" wrapText="1"/>
      <protection hidden="1"/>
    </xf>
    <xf numFmtId="4" fontId="1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0" xfId="6" applyNumberFormat="1" applyFont="1" applyFill="1" applyBorder="1" applyAlignment="1" applyProtection="1">
      <alignment horizontal="right" vertical="center"/>
      <protection hidden="1"/>
    </xf>
    <xf numFmtId="0" fontId="8" fillId="0" borderId="21" xfId="6" applyNumberFormat="1" applyFont="1" applyFill="1" applyBorder="1" applyAlignment="1" applyProtection="1">
      <alignment horizontal="right" vertical="center"/>
      <protection hidden="1"/>
    </xf>
    <xf numFmtId="0" fontId="8" fillId="0" borderId="12" xfId="6" applyNumberFormat="1" applyFont="1" applyFill="1" applyBorder="1" applyAlignment="1" applyProtection="1">
      <alignment horizontal="right" vertical="center"/>
      <protection hidden="1"/>
    </xf>
    <xf numFmtId="0" fontId="4" fillId="2" borderId="17" xfId="6" applyFont="1" applyFill="1" applyBorder="1" applyAlignment="1" applyProtection="1">
      <alignment horizontal="left" vertical="center" wrapText="1"/>
      <protection hidden="1"/>
    </xf>
    <xf numFmtId="0" fontId="4" fillId="2" borderId="19" xfId="6" applyFont="1" applyFill="1" applyBorder="1" applyAlignment="1" applyProtection="1">
      <alignment horizontal="left" vertical="center" wrapText="1"/>
      <protection hidden="1"/>
    </xf>
    <xf numFmtId="0" fontId="4" fillId="2" borderId="17" xfId="6" applyFont="1" applyFill="1" applyBorder="1" applyAlignment="1" applyProtection="1">
      <alignment vertical="center" wrapText="1"/>
      <protection hidden="1"/>
    </xf>
    <xf numFmtId="0" fontId="4" fillId="2" borderId="1" xfId="6" applyFont="1" applyFill="1" applyBorder="1" applyAlignment="1" applyProtection="1">
      <alignment vertical="center" wrapText="1"/>
      <protection hidden="1"/>
    </xf>
    <xf numFmtId="49" fontId="15" fillId="2" borderId="13" xfId="6" applyNumberFormat="1" applyFont="1" applyFill="1" applyBorder="1" applyAlignment="1" applyProtection="1">
      <alignment horizontal="center" vertical="center" wrapText="1"/>
      <protection hidden="1"/>
    </xf>
    <xf numFmtId="49" fontId="15" fillId="2" borderId="15" xfId="6" applyNumberFormat="1" applyFont="1" applyFill="1" applyBorder="1" applyAlignment="1" applyProtection="1">
      <alignment horizontal="center" vertical="center" wrapText="1"/>
      <protection hidden="1"/>
    </xf>
    <xf numFmtId="49" fontId="15" fillId="2" borderId="14" xfId="6" applyNumberFormat="1" applyFont="1" applyFill="1" applyBorder="1" applyAlignment="1" applyProtection="1">
      <alignment horizontal="center" vertical="center" wrapText="1"/>
      <protection hidden="1"/>
    </xf>
    <xf numFmtId="4" fontId="32" fillId="0" borderId="22" xfId="1" applyNumberFormat="1" applyFont="1" applyFill="1" applyBorder="1" applyAlignment="1" applyProtection="1">
      <alignment horizontal="right" vertical="center"/>
      <protection hidden="1"/>
    </xf>
    <xf numFmtId="4" fontId="32" fillId="0" borderId="12" xfId="1" applyNumberFormat="1" applyFont="1" applyFill="1" applyBorder="1" applyAlignment="1" applyProtection="1">
      <alignment horizontal="right" vertical="center"/>
      <protection hidden="1"/>
    </xf>
    <xf numFmtId="49" fontId="33" fillId="0" borderId="1" xfId="6" applyNumberFormat="1" applyFont="1" applyFill="1" applyBorder="1" applyAlignment="1" applyProtection="1">
      <alignment horizontal="center" vertical="center" wrapText="1"/>
      <protection hidden="1"/>
    </xf>
    <xf numFmtId="49" fontId="33" fillId="0" borderId="19" xfId="6" applyNumberFormat="1" applyFont="1" applyFill="1" applyBorder="1" applyAlignment="1" applyProtection="1">
      <alignment horizontal="center" vertical="center" wrapText="1"/>
      <protection hidden="1"/>
    </xf>
    <xf numFmtId="49" fontId="33" fillId="0" borderId="14" xfId="6" applyNumberFormat="1" applyFont="1" applyFill="1" applyBorder="1" applyAlignment="1" applyProtection="1">
      <alignment horizontal="center" vertical="center" wrapText="1"/>
      <protection hidden="1"/>
    </xf>
    <xf numFmtId="49" fontId="33" fillId="0" borderId="15" xfId="6" applyNumberFormat="1" applyFont="1" applyFill="1" applyBorder="1" applyAlignment="1" applyProtection="1">
      <alignment horizontal="center" vertical="center" wrapText="1"/>
      <protection hidden="1"/>
    </xf>
    <xf numFmtId="4" fontId="14" fillId="0" borderId="20" xfId="5" applyNumberFormat="1" applyFont="1" applyFill="1" applyBorder="1" applyAlignment="1" applyProtection="1">
      <alignment horizontal="center" vertical="center"/>
      <protection locked="0"/>
    </xf>
    <xf numFmtId="4" fontId="14" fillId="0" borderId="21" xfId="5" applyNumberFormat="1" applyFont="1" applyFill="1" applyBorder="1" applyAlignment="1" applyProtection="1">
      <alignment horizontal="center" vertical="center"/>
      <protection locked="0"/>
    </xf>
    <xf numFmtId="4" fontId="14" fillId="0" borderId="12" xfId="5" applyNumberFormat="1" applyFont="1" applyFill="1" applyBorder="1" applyAlignment="1" applyProtection="1">
      <alignment horizontal="center" vertical="center"/>
      <protection locked="0"/>
    </xf>
    <xf numFmtId="4" fontId="15" fillId="0" borderId="20" xfId="1" applyNumberFormat="1" applyFont="1" applyFill="1" applyBorder="1" applyAlignment="1" applyProtection="1">
      <alignment horizontal="left" vertical="top" wrapText="1"/>
      <protection hidden="1"/>
    </xf>
    <xf numFmtId="4" fontId="15" fillId="0" borderId="12" xfId="1" applyNumberFormat="1" applyFont="1" applyFill="1" applyBorder="1" applyAlignment="1" applyProtection="1">
      <alignment horizontal="left" vertical="top" wrapText="1"/>
      <protection hidden="1"/>
    </xf>
    <xf numFmtId="0" fontId="15" fillId="0" borderId="20" xfId="6" applyNumberFormat="1" applyFont="1" applyFill="1" applyBorder="1" applyAlignment="1" applyProtection="1">
      <alignment horizontal="justify" vertical="center" wrapText="1"/>
      <protection hidden="1"/>
    </xf>
    <xf numFmtId="0" fontId="15" fillId="0" borderId="21" xfId="6" applyNumberFormat="1" applyFont="1" applyFill="1" applyBorder="1" applyAlignment="1" applyProtection="1">
      <alignment horizontal="justify" vertical="center" wrapText="1"/>
      <protection hidden="1"/>
    </xf>
    <xf numFmtId="0" fontId="15" fillId="0" borderId="12" xfId="6" applyNumberFormat="1" applyFont="1" applyFill="1" applyBorder="1" applyAlignment="1" applyProtection="1">
      <alignment horizontal="justify" vertical="center" wrapText="1"/>
      <protection hidden="1"/>
    </xf>
    <xf numFmtId="0" fontId="15" fillId="0" borderId="2" xfId="6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5" applyNumberFormat="1" applyFont="1" applyFill="1" applyBorder="1" applyAlignment="1" applyProtection="1">
      <alignment horizontal="center" vertical="center"/>
      <protection locked="0"/>
    </xf>
    <xf numFmtId="4" fontId="14" fillId="0" borderId="2" xfId="5" applyNumberFormat="1" applyFont="1" applyFill="1" applyBorder="1" applyAlignment="1" applyProtection="1">
      <alignment horizontal="center" vertical="center" wrapText="1"/>
      <protection locked="0"/>
    </xf>
    <xf numFmtId="4" fontId="14" fillId="0" borderId="2" xfId="5" applyNumberFormat="1" applyFont="1" applyFill="1" applyBorder="1" applyAlignment="1" applyProtection="1">
      <alignment horizontal="center" vertical="center"/>
      <protection locked="0"/>
    </xf>
    <xf numFmtId="43" fontId="14" fillId="0" borderId="2" xfId="12" applyFont="1" applyFill="1" applyBorder="1" applyAlignment="1" applyProtection="1">
      <alignment horizontal="center" vertical="center"/>
      <protection locked="0"/>
    </xf>
    <xf numFmtId="0" fontId="19" fillId="0" borderId="21" xfId="6" applyNumberFormat="1" applyFont="1" applyFill="1" applyBorder="1" applyAlignment="1" applyProtection="1">
      <alignment horizontal="right" vertical="center" wrapText="1"/>
      <protection hidden="1"/>
    </xf>
    <xf numFmtId="0" fontId="15" fillId="0" borderId="2" xfId="6" applyNumberFormat="1" applyFont="1" applyFill="1" applyBorder="1" applyAlignment="1" applyProtection="1">
      <alignment vertical="center" wrapText="1"/>
      <protection hidden="1"/>
    </xf>
    <xf numFmtId="0" fontId="8" fillId="0" borderId="17" xfId="16" applyFont="1" applyBorder="1" applyAlignment="1">
      <alignment horizontal="center" vertical="center" wrapText="1"/>
    </xf>
    <xf numFmtId="0" fontId="8" fillId="0" borderId="19" xfId="16" applyFont="1" applyBorder="1" applyAlignment="1">
      <alignment horizontal="center" vertical="center"/>
    </xf>
    <xf numFmtId="0" fontId="8" fillId="0" borderId="13" xfId="16" applyFont="1" applyBorder="1" applyAlignment="1">
      <alignment horizontal="center" vertical="center"/>
    </xf>
    <xf numFmtId="0" fontId="8" fillId="0" borderId="15" xfId="16" applyFont="1" applyBorder="1" applyAlignment="1">
      <alignment horizontal="center" vertical="center"/>
    </xf>
    <xf numFmtId="0" fontId="17" fillId="4" borderId="0" xfId="16" applyFont="1" applyFill="1" applyBorder="1" applyAlignment="1">
      <alignment horizontal="center" vertical="center"/>
    </xf>
    <xf numFmtId="0" fontId="8" fillId="0" borderId="21" xfId="16" applyFont="1" applyBorder="1" applyAlignment="1">
      <alignment horizontal="center" vertical="center"/>
    </xf>
    <xf numFmtId="0" fontId="8" fillId="0" borderId="12" xfId="16" applyFont="1" applyBorder="1" applyAlignment="1">
      <alignment horizontal="center" vertical="center"/>
    </xf>
    <xf numFmtId="0" fontId="8" fillId="0" borderId="1" xfId="16" applyFont="1" applyBorder="1" applyAlignment="1">
      <alignment horizontal="center" vertical="center"/>
    </xf>
    <xf numFmtId="0" fontId="8" fillId="0" borderId="21" xfId="16" applyFont="1" applyBorder="1" applyAlignment="1">
      <alignment horizontal="center" vertical="center" wrapText="1"/>
    </xf>
    <xf numFmtId="0" fontId="8" fillId="0" borderId="12" xfId="16" applyFont="1" applyBorder="1" applyAlignment="1">
      <alignment horizontal="center" vertical="center" wrapText="1"/>
    </xf>
    <xf numFmtId="0" fontId="8" fillId="0" borderId="17" xfId="16" applyFont="1" applyBorder="1" applyAlignment="1">
      <alignment horizontal="left" vertical="center"/>
    </xf>
    <xf numFmtId="0" fontId="8" fillId="0" borderId="1" xfId="16" applyFont="1" applyBorder="1" applyAlignment="1">
      <alignment horizontal="left" vertical="center"/>
    </xf>
    <xf numFmtId="0" fontId="8" fillId="0" borderId="21" xfId="16" applyFont="1" applyBorder="1" applyAlignment="1">
      <alignment horizontal="left" vertical="center" wrapText="1"/>
    </xf>
    <xf numFmtId="0" fontId="8" fillId="0" borderId="13" xfId="16" applyFont="1" applyBorder="1" applyAlignment="1">
      <alignment horizontal="left" vertical="center" wrapText="1"/>
    </xf>
    <xf numFmtId="0" fontId="8" fillId="0" borderId="14" xfId="16" applyFont="1" applyBorder="1" applyAlignment="1">
      <alignment horizontal="left" vertical="center" wrapText="1"/>
    </xf>
    <xf numFmtId="0" fontId="14" fillId="0" borderId="2" xfId="16" applyFont="1" applyBorder="1" applyAlignment="1">
      <alignment horizontal="center" vertical="center"/>
    </xf>
    <xf numFmtId="0" fontId="14" fillId="0" borderId="2" xfId="16" applyFont="1" applyBorder="1" applyAlignment="1">
      <alignment horizontal="left" vertical="center"/>
    </xf>
    <xf numFmtId="9" fontId="8" fillId="0" borderId="0" xfId="15" applyFont="1" applyFill="1" applyBorder="1" applyAlignment="1" applyProtection="1">
      <alignment horizontal="center"/>
    </xf>
    <xf numFmtId="0" fontId="3" fillId="0" borderId="0" xfId="16" applyFont="1" applyBorder="1" applyAlignment="1">
      <alignment horizontal="center"/>
    </xf>
    <xf numFmtId="0" fontId="8" fillId="0" borderId="20" xfId="16" applyFont="1" applyBorder="1" applyAlignment="1">
      <alignment horizontal="left" vertical="center"/>
    </xf>
    <xf numFmtId="0" fontId="8" fillId="0" borderId="21" xfId="16" applyFont="1" applyBorder="1" applyAlignment="1">
      <alignment horizontal="left" vertical="center"/>
    </xf>
  </cellXfs>
  <cellStyles count="22">
    <cellStyle name="Moeda 2" xfId="1"/>
    <cellStyle name="Normal" xfId="0" builtinId="0"/>
    <cellStyle name="Normal 2" xfId="2"/>
    <cellStyle name="Normal 2 2" xfId="3"/>
    <cellStyle name="Normal 2 3" xfId="14"/>
    <cellStyle name="Normal 3" xfId="4"/>
    <cellStyle name="Normal 3 2" xfId="16"/>
    <cellStyle name="Normal 3 3" xfId="21"/>
    <cellStyle name="Normal_Caderno Preços_AGO03_Regulamentado" xfId="5"/>
    <cellStyle name="Normal_Tabela - 09-09-2010" xfId="6"/>
    <cellStyle name="Porcentagem 2" xfId="7"/>
    <cellStyle name="Porcentagem 2 2" xfId="15"/>
    <cellStyle name="Porcentagem 3" xfId="19"/>
    <cellStyle name="Separador de milhares 2" xfId="8"/>
    <cellStyle name="Separador de milhares 2 2" xfId="9"/>
    <cellStyle name="Separador de milhares 3" xfId="10"/>
    <cellStyle name="Separador de milhares 3 2" xfId="17"/>
    <cellStyle name="Título 5" xfId="20"/>
    <cellStyle name="Vírgula" xfId="12" builtinId="3"/>
    <cellStyle name="Vírgula 2" xfId="11"/>
    <cellStyle name="Vírgula 2 2" xfId="13"/>
    <cellStyle name="Vírgula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76200</xdr:rowOff>
    </xdr:from>
    <xdr:to>
      <xdr:col>2</xdr:col>
      <xdr:colOff>276225</xdr:colOff>
      <xdr:row>2</xdr:row>
      <xdr:rowOff>236765</xdr:rowOff>
    </xdr:to>
    <xdr:pic>
      <xdr:nvPicPr>
        <xdr:cNvPr id="4" name="Picture 2" descr="Logo Prefeitura Retrat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76200"/>
          <a:ext cx="714375" cy="789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0</xdr:row>
      <xdr:rowOff>9525</xdr:rowOff>
    </xdr:from>
    <xdr:to>
      <xdr:col>1</xdr:col>
      <xdr:colOff>828675</xdr:colOff>
      <xdr:row>5</xdr:row>
      <xdr:rowOff>190500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525"/>
          <a:ext cx="83820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11"/>
  <sheetViews>
    <sheetView tabSelected="1" view="pageBreakPreview" topLeftCell="B1" zoomScaleNormal="100" zoomScaleSheetLayoutView="100" workbookViewId="0">
      <selection activeCell="C189" sqref="C189"/>
    </sheetView>
  </sheetViews>
  <sheetFormatPr defaultRowHeight="15" x14ac:dyDescent="0.25"/>
  <cols>
    <col min="1" max="1" width="14.42578125" style="3" hidden="1" customWidth="1"/>
    <col min="2" max="2" width="8.42578125" style="3" customWidth="1"/>
    <col min="3" max="3" width="62" style="4" customWidth="1"/>
    <col min="4" max="4" width="5.5703125" style="3" customWidth="1"/>
    <col min="5" max="5" width="8.7109375" style="53" customWidth="1"/>
    <col min="6" max="6" width="9.28515625" style="22" customWidth="1"/>
    <col min="7" max="7" width="10.7109375" style="39" customWidth="1"/>
    <col min="8" max="8" width="12" style="39" customWidth="1"/>
    <col min="9" max="9" width="11" style="39" customWidth="1"/>
    <col min="10" max="10" width="12.140625" style="39" customWidth="1"/>
    <col min="11" max="11" width="12" style="22" customWidth="1"/>
  </cols>
  <sheetData>
    <row r="1" spans="1:11" ht="27" customHeight="1" x14ac:dyDescent="0.25">
      <c r="B1" s="206" t="s">
        <v>267</v>
      </c>
      <c r="C1" s="207"/>
      <c r="D1" s="207"/>
      <c r="E1" s="207"/>
      <c r="F1" s="207"/>
      <c r="G1" s="208"/>
      <c r="H1" s="58"/>
      <c r="I1" s="58"/>
      <c r="J1" s="58"/>
      <c r="K1"/>
    </row>
    <row r="2" spans="1:11" ht="22.5" customHeight="1" x14ac:dyDescent="0.25">
      <c r="B2" s="209" t="s">
        <v>434</v>
      </c>
      <c r="C2" s="210"/>
      <c r="D2" s="210"/>
      <c r="E2" s="210"/>
      <c r="F2" s="210"/>
      <c r="G2" s="211"/>
      <c r="H2" s="55"/>
      <c r="I2" s="55"/>
      <c r="J2" s="55"/>
      <c r="K2"/>
    </row>
    <row r="3" spans="1:11" ht="20.25" customHeight="1" x14ac:dyDescent="0.25">
      <c r="B3" s="212" t="s">
        <v>411</v>
      </c>
      <c r="C3" s="213"/>
      <c r="D3" s="213"/>
      <c r="E3" s="213"/>
      <c r="F3" s="213"/>
      <c r="G3" s="214"/>
      <c r="H3" s="55"/>
      <c r="I3" s="55"/>
      <c r="J3" s="55"/>
      <c r="K3"/>
    </row>
    <row r="4" spans="1:11" x14ac:dyDescent="0.25">
      <c r="B4" s="5"/>
      <c r="C4" s="6"/>
      <c r="D4" s="7"/>
      <c r="E4" s="43"/>
      <c r="F4" s="8"/>
      <c r="G4" s="35"/>
      <c r="H4" s="35"/>
      <c r="I4" s="35"/>
      <c r="J4" s="35"/>
      <c r="K4" s="8"/>
    </row>
    <row r="5" spans="1:11" x14ac:dyDescent="0.25">
      <c r="B5" s="215" t="s">
        <v>269</v>
      </c>
      <c r="C5" s="215"/>
      <c r="D5" s="215"/>
      <c r="E5" s="215"/>
      <c r="F5" s="215"/>
      <c r="G5" s="215"/>
      <c r="H5" s="59"/>
      <c r="I5" s="59"/>
      <c r="J5" s="59"/>
      <c r="K5"/>
    </row>
    <row r="6" spans="1:11" x14ac:dyDescent="0.25">
      <c r="B6" s="9" t="s">
        <v>270</v>
      </c>
      <c r="C6" s="216" t="s">
        <v>485</v>
      </c>
      <c r="D6" s="217"/>
      <c r="E6" s="218"/>
      <c r="F6" s="219" t="s">
        <v>433</v>
      </c>
      <c r="G6" s="220"/>
      <c r="H6" s="60"/>
      <c r="I6" s="60"/>
      <c r="J6" s="60"/>
      <c r="K6"/>
    </row>
    <row r="7" spans="1:11" x14ac:dyDescent="0.25">
      <c r="B7" s="9" t="s">
        <v>271</v>
      </c>
      <c r="C7" s="252" t="s">
        <v>434</v>
      </c>
      <c r="D7" s="252"/>
      <c r="E7" s="252"/>
      <c r="F7" s="240" t="s">
        <v>272</v>
      </c>
      <c r="G7" s="241"/>
      <c r="H7" s="61"/>
      <c r="I7" s="61"/>
      <c r="J7" s="61"/>
      <c r="K7"/>
    </row>
    <row r="8" spans="1:11" x14ac:dyDescent="0.25">
      <c r="B8" s="9" t="s">
        <v>412</v>
      </c>
      <c r="C8" s="242" t="s">
        <v>435</v>
      </c>
      <c r="D8" s="243"/>
      <c r="E8" s="244"/>
      <c r="F8" s="245" t="s">
        <v>436</v>
      </c>
      <c r="G8" s="245"/>
      <c r="H8" s="62"/>
      <c r="I8" s="62"/>
      <c r="J8" s="62"/>
      <c r="K8"/>
    </row>
    <row r="9" spans="1:11" ht="16.5" customHeight="1" x14ac:dyDescent="0.25">
      <c r="A9" s="31"/>
      <c r="B9" s="251" t="s">
        <v>408</v>
      </c>
      <c r="C9" s="251"/>
      <c r="D9" s="251"/>
      <c r="E9" s="251"/>
      <c r="F9" s="251"/>
      <c r="G9" s="33">
        <v>0.25</v>
      </c>
      <c r="H9" s="63"/>
      <c r="I9" s="63"/>
      <c r="J9" s="63"/>
      <c r="K9"/>
    </row>
    <row r="10" spans="1:11" ht="12.75" customHeight="1" x14ac:dyDescent="0.25">
      <c r="A10" s="32"/>
      <c r="B10" s="246" t="s">
        <v>479</v>
      </c>
      <c r="C10" s="248" t="s">
        <v>480</v>
      </c>
      <c r="D10" s="249" t="s">
        <v>481</v>
      </c>
      <c r="E10" s="250" t="s">
        <v>274</v>
      </c>
      <c r="F10" s="249" t="s">
        <v>275</v>
      </c>
      <c r="G10" s="249"/>
      <c r="H10" s="237" t="s">
        <v>430</v>
      </c>
      <c r="I10" s="238"/>
      <c r="J10" s="239"/>
      <c r="K10" s="57" t="s">
        <v>431</v>
      </c>
    </row>
    <row r="11" spans="1:11" ht="12.75" customHeight="1" x14ac:dyDescent="0.25">
      <c r="A11" s="32"/>
      <c r="B11" s="247"/>
      <c r="C11" s="248"/>
      <c r="D11" s="249"/>
      <c r="E11" s="250"/>
      <c r="F11" s="167" t="s">
        <v>276</v>
      </c>
      <c r="G11" s="167" t="s">
        <v>482</v>
      </c>
      <c r="H11" s="94" t="s">
        <v>427</v>
      </c>
      <c r="I11" s="94" t="s">
        <v>428</v>
      </c>
      <c r="J11" s="94" t="s">
        <v>429</v>
      </c>
      <c r="K11" s="77" t="s">
        <v>426</v>
      </c>
    </row>
    <row r="12" spans="1:11" s="38" customFormat="1" x14ac:dyDescent="0.25">
      <c r="A12" s="37" t="s">
        <v>277</v>
      </c>
      <c r="B12" s="179" t="s">
        <v>277</v>
      </c>
      <c r="C12" s="180" t="s">
        <v>294</v>
      </c>
      <c r="D12" s="181"/>
      <c r="E12" s="182"/>
      <c r="F12" s="183"/>
      <c r="G12" s="184">
        <f>SUM(G13,G16)</f>
        <v>4209.79</v>
      </c>
      <c r="H12" s="95"/>
      <c r="I12" s="95"/>
      <c r="J12" s="101">
        <f>G12</f>
        <v>4209.79</v>
      </c>
      <c r="K12" s="102"/>
    </row>
    <row r="13" spans="1:11" s="34" customFormat="1" x14ac:dyDescent="0.25">
      <c r="A13" s="40" t="s">
        <v>375</v>
      </c>
      <c r="B13" s="173" t="s">
        <v>277</v>
      </c>
      <c r="C13" s="190" t="s">
        <v>295</v>
      </c>
      <c r="D13" s="114"/>
      <c r="E13" s="115"/>
      <c r="F13" s="68"/>
      <c r="G13" s="196">
        <f>SUM(G14,G15)</f>
        <v>2602.21</v>
      </c>
      <c r="H13" s="96"/>
      <c r="I13" s="96">
        <f>G13</f>
        <v>2602.21</v>
      </c>
      <c r="J13" s="96"/>
      <c r="K13" s="103"/>
    </row>
    <row r="14" spans="1:11" x14ac:dyDescent="0.25">
      <c r="A14" s="1" t="s">
        <v>14</v>
      </c>
      <c r="B14" s="174" t="s">
        <v>11</v>
      </c>
      <c r="C14" s="69" t="s">
        <v>12</v>
      </c>
      <c r="D14" s="70" t="s">
        <v>13</v>
      </c>
      <c r="E14" s="48">
        <v>20</v>
      </c>
      <c r="F14" s="71">
        <f t="shared" ref="F14:F17" si="0">K14+K14*$G$9</f>
        <v>5.45</v>
      </c>
      <c r="G14" s="170">
        <f t="shared" ref="G14" si="1">ROUND(E14*F14,2)</f>
        <v>109</v>
      </c>
      <c r="H14" s="97">
        <f>G14</f>
        <v>109</v>
      </c>
      <c r="I14" s="97"/>
      <c r="J14" s="97"/>
      <c r="K14" s="104">
        <v>4.3600000000000003</v>
      </c>
    </row>
    <row r="15" spans="1:11" ht="24" x14ac:dyDescent="0.25">
      <c r="A15" s="2"/>
      <c r="B15" s="174" t="s">
        <v>486</v>
      </c>
      <c r="C15" s="69" t="s">
        <v>483</v>
      </c>
      <c r="D15" s="70" t="s">
        <v>9</v>
      </c>
      <c r="E15" s="49">
        <v>26.95</v>
      </c>
      <c r="F15" s="71">
        <f>K15+K15*$G$9</f>
        <v>92.512500000000003</v>
      </c>
      <c r="G15" s="170">
        <f>ROUND(E15*F15,2)</f>
        <v>2493.21</v>
      </c>
      <c r="H15" s="98"/>
      <c r="I15" s="98"/>
      <c r="J15" s="98"/>
      <c r="K15" s="105">
        <v>74.010000000000005</v>
      </c>
    </row>
    <row r="16" spans="1:11" s="34" customFormat="1" x14ac:dyDescent="0.25">
      <c r="A16" s="40" t="s">
        <v>345</v>
      </c>
      <c r="B16" s="173" t="s">
        <v>278</v>
      </c>
      <c r="C16" s="190" t="s">
        <v>296</v>
      </c>
      <c r="D16" s="116"/>
      <c r="E16" s="115"/>
      <c r="F16" s="68"/>
      <c r="G16" s="196">
        <f>SUM(G17:G22)</f>
        <v>1607.58</v>
      </c>
      <c r="H16" s="96"/>
      <c r="I16" s="96">
        <f>G16</f>
        <v>1607.58</v>
      </c>
      <c r="J16" s="96"/>
      <c r="K16" s="103"/>
    </row>
    <row r="17" spans="1:11" x14ac:dyDescent="0.25">
      <c r="A17" s="1" t="s">
        <v>33</v>
      </c>
      <c r="B17" s="174" t="s">
        <v>22</v>
      </c>
      <c r="C17" s="69" t="s">
        <v>32</v>
      </c>
      <c r="D17" s="70" t="s">
        <v>9</v>
      </c>
      <c r="E17" s="48">
        <v>138.1</v>
      </c>
      <c r="F17" s="71">
        <f t="shared" si="0"/>
        <v>1.925</v>
      </c>
      <c r="G17" s="170">
        <f t="shared" ref="G17:G19" si="2">ROUND(E17*F17,2)</f>
        <v>265.83999999999997</v>
      </c>
      <c r="H17" s="97">
        <f t="shared" ref="H17:H22" si="3">G17</f>
        <v>265.83999999999997</v>
      </c>
      <c r="I17" s="97"/>
      <c r="J17" s="97"/>
      <c r="K17" s="104">
        <v>1.54</v>
      </c>
    </row>
    <row r="18" spans="1:11" x14ac:dyDescent="0.25">
      <c r="A18" s="1" t="s">
        <v>36</v>
      </c>
      <c r="B18" s="174" t="s">
        <v>34</v>
      </c>
      <c r="C18" s="69" t="s">
        <v>35</v>
      </c>
      <c r="D18" s="70" t="s">
        <v>9</v>
      </c>
      <c r="E18" s="48">
        <v>6.75</v>
      </c>
      <c r="F18" s="71">
        <f t="shared" ref="F18:F20" si="4">K18+K18*$G$9</f>
        <v>24.287500000000001</v>
      </c>
      <c r="G18" s="170">
        <f t="shared" si="2"/>
        <v>163.94</v>
      </c>
      <c r="H18" s="97">
        <f t="shared" si="3"/>
        <v>163.94</v>
      </c>
      <c r="I18" s="97"/>
      <c r="J18" s="97"/>
      <c r="K18" s="104">
        <v>19.43</v>
      </c>
    </row>
    <row r="19" spans="1:11" ht="24" x14ac:dyDescent="0.25">
      <c r="A19" s="1" t="s">
        <v>42</v>
      </c>
      <c r="B19" s="174" t="s">
        <v>40</v>
      </c>
      <c r="C19" s="69" t="s">
        <v>41</v>
      </c>
      <c r="D19" s="70" t="s">
        <v>30</v>
      </c>
      <c r="E19" s="48">
        <v>17.79</v>
      </c>
      <c r="F19" s="71">
        <f t="shared" si="4"/>
        <v>25.987499999999997</v>
      </c>
      <c r="G19" s="170">
        <f t="shared" si="2"/>
        <v>462.32</v>
      </c>
      <c r="H19" s="97">
        <f t="shared" si="3"/>
        <v>462.32</v>
      </c>
      <c r="I19" s="97"/>
      <c r="J19" s="97"/>
      <c r="K19" s="104">
        <v>20.79</v>
      </c>
    </row>
    <row r="20" spans="1:11" x14ac:dyDescent="0.25">
      <c r="A20" s="1" t="s">
        <v>68</v>
      </c>
      <c r="B20" s="174" t="s">
        <v>66</v>
      </c>
      <c r="C20" s="69" t="s">
        <v>67</v>
      </c>
      <c r="D20" s="70" t="s">
        <v>13</v>
      </c>
      <c r="E20" s="48">
        <v>4</v>
      </c>
      <c r="F20" s="71">
        <f t="shared" si="4"/>
        <v>5.2375000000000007</v>
      </c>
      <c r="G20" s="170">
        <f t="shared" ref="G20:G21" si="5">ROUND(E20*F20,2)</f>
        <v>20.95</v>
      </c>
      <c r="H20" s="97">
        <f t="shared" si="3"/>
        <v>20.95</v>
      </c>
      <c r="I20" s="97"/>
      <c r="J20" s="97"/>
      <c r="K20" s="104">
        <v>4.1900000000000004</v>
      </c>
    </row>
    <row r="21" spans="1:11" x14ac:dyDescent="0.25">
      <c r="A21" s="1" t="s">
        <v>75</v>
      </c>
      <c r="B21" s="174" t="s">
        <v>73</v>
      </c>
      <c r="C21" s="69" t="s">
        <v>74</v>
      </c>
      <c r="D21" s="70" t="s">
        <v>9</v>
      </c>
      <c r="E21" s="48">
        <v>1.28</v>
      </c>
      <c r="F21" s="71">
        <f t="shared" ref="F21:F22" si="6">K21+K21*$G$9</f>
        <v>7.7</v>
      </c>
      <c r="G21" s="170">
        <f t="shared" si="5"/>
        <v>9.86</v>
      </c>
      <c r="H21" s="97">
        <f t="shared" si="3"/>
        <v>9.86</v>
      </c>
      <c r="I21" s="97"/>
      <c r="J21" s="97"/>
      <c r="K21" s="104">
        <v>6.16</v>
      </c>
    </row>
    <row r="22" spans="1:11" x14ac:dyDescent="0.25">
      <c r="A22" s="1"/>
      <c r="B22" s="174" t="s">
        <v>432</v>
      </c>
      <c r="C22" s="69" t="s">
        <v>413</v>
      </c>
      <c r="D22" s="70" t="s">
        <v>9</v>
      </c>
      <c r="E22" s="48">
        <v>25.8</v>
      </c>
      <c r="F22" s="71">
        <f t="shared" si="6"/>
        <v>26.537500000000001</v>
      </c>
      <c r="G22" s="170">
        <f t="shared" ref="G22" si="7">ROUND(E22*F22,2)</f>
        <v>684.67</v>
      </c>
      <c r="H22" s="97">
        <f t="shared" si="3"/>
        <v>684.67</v>
      </c>
      <c r="I22" s="97"/>
      <c r="J22" s="97"/>
      <c r="K22" s="104">
        <v>21.23</v>
      </c>
    </row>
    <row r="23" spans="1:11" s="38" customFormat="1" x14ac:dyDescent="0.25">
      <c r="A23" s="37" t="s">
        <v>280</v>
      </c>
      <c r="B23" s="185" t="s">
        <v>280</v>
      </c>
      <c r="C23" s="186" t="s">
        <v>297</v>
      </c>
      <c r="D23" s="187"/>
      <c r="E23" s="188"/>
      <c r="F23" s="183"/>
      <c r="G23" s="184">
        <f>SUM(G24)</f>
        <v>700.76</v>
      </c>
      <c r="H23" s="99"/>
      <c r="I23" s="99"/>
      <c r="J23" s="189">
        <f>G23</f>
        <v>700.76</v>
      </c>
      <c r="K23" s="106"/>
    </row>
    <row r="24" spans="1:11" s="34" customFormat="1" x14ac:dyDescent="0.25">
      <c r="A24" s="40" t="s">
        <v>346</v>
      </c>
      <c r="B24" s="172" t="s">
        <v>278</v>
      </c>
      <c r="C24" s="121" t="s">
        <v>298</v>
      </c>
      <c r="D24" s="117"/>
      <c r="E24" s="118"/>
      <c r="F24" s="68"/>
      <c r="G24" s="196">
        <f>SUM(G25:G26)</f>
        <v>700.76</v>
      </c>
      <c r="H24" s="96"/>
      <c r="I24" s="96">
        <f>G24</f>
        <v>700.76</v>
      </c>
      <c r="J24" s="96"/>
      <c r="K24" s="103"/>
    </row>
    <row r="25" spans="1:11" x14ac:dyDescent="0.25">
      <c r="A25" s="1" t="s">
        <v>1</v>
      </c>
      <c r="B25" s="175" t="s">
        <v>15</v>
      </c>
      <c r="C25" s="72" t="s">
        <v>0</v>
      </c>
      <c r="D25" s="73" t="s">
        <v>30</v>
      </c>
      <c r="E25" s="48">
        <v>20.55</v>
      </c>
      <c r="F25" s="71">
        <f t="shared" ref="F25:F26" si="8">K25+K25*$G$9</f>
        <v>15.212499999999999</v>
      </c>
      <c r="G25" s="170">
        <f>ROUND(E25*F25,2)</f>
        <v>312.62</v>
      </c>
      <c r="H25" s="97">
        <f>G25</f>
        <v>312.62</v>
      </c>
      <c r="I25" s="97"/>
      <c r="J25" s="97"/>
      <c r="K25" s="104">
        <v>12.169999999999998</v>
      </c>
    </row>
    <row r="26" spans="1:11" ht="24" x14ac:dyDescent="0.25">
      <c r="A26" s="1" t="s">
        <v>3</v>
      </c>
      <c r="B26" s="175" t="s">
        <v>34</v>
      </c>
      <c r="C26" s="72" t="s">
        <v>2</v>
      </c>
      <c r="D26" s="73" t="s">
        <v>30</v>
      </c>
      <c r="E26" s="48">
        <v>20.55</v>
      </c>
      <c r="F26" s="71">
        <f t="shared" si="8"/>
        <v>18.887499999999999</v>
      </c>
      <c r="G26" s="170">
        <f t="shared" ref="G26" si="9">ROUND(E26*F26,2)</f>
        <v>388.14</v>
      </c>
      <c r="H26" s="97">
        <f>G26</f>
        <v>388.14</v>
      </c>
      <c r="I26" s="97"/>
      <c r="J26" s="97"/>
      <c r="K26" s="104">
        <v>15.11</v>
      </c>
    </row>
    <row r="27" spans="1:11" x14ac:dyDescent="0.25">
      <c r="A27" s="1"/>
      <c r="B27" s="175"/>
      <c r="C27" s="74"/>
      <c r="D27" s="73"/>
      <c r="E27" s="48"/>
      <c r="F27" s="71"/>
      <c r="G27" s="170"/>
      <c r="H27" s="97"/>
      <c r="I27" s="97"/>
      <c r="J27" s="97"/>
      <c r="K27" s="104"/>
    </row>
    <row r="28" spans="1:11" s="38" customFormat="1" x14ac:dyDescent="0.25">
      <c r="A28" s="37" t="s">
        <v>284</v>
      </c>
      <c r="B28" s="185" t="s">
        <v>284</v>
      </c>
      <c r="C28" s="186" t="s">
        <v>301</v>
      </c>
      <c r="D28" s="187"/>
      <c r="E28" s="188"/>
      <c r="F28" s="183"/>
      <c r="G28" s="184">
        <f>SUM(G29,G31,G36)</f>
        <v>58554.429999999993</v>
      </c>
      <c r="H28" s="99"/>
      <c r="I28" s="99"/>
      <c r="J28" s="189">
        <f>G28</f>
        <v>58554.429999999993</v>
      </c>
      <c r="K28" s="106"/>
    </row>
    <row r="29" spans="1:11" s="34" customFormat="1" x14ac:dyDescent="0.25">
      <c r="A29" s="40" t="s">
        <v>347</v>
      </c>
      <c r="B29" s="172" t="s">
        <v>277</v>
      </c>
      <c r="C29" s="121" t="s">
        <v>300</v>
      </c>
      <c r="D29" s="119"/>
      <c r="E29" s="50"/>
      <c r="F29" s="68"/>
      <c r="G29" s="196">
        <f>SUM(G30)</f>
        <v>1023.52</v>
      </c>
      <c r="H29" s="96"/>
      <c r="I29" s="96">
        <f>G29</f>
        <v>1023.52</v>
      </c>
      <c r="J29" s="96"/>
      <c r="K29" s="103"/>
    </row>
    <row r="30" spans="1:11" x14ac:dyDescent="0.25">
      <c r="A30" s="1" t="s">
        <v>5</v>
      </c>
      <c r="B30" s="175" t="s">
        <v>22</v>
      </c>
      <c r="C30" s="72" t="s">
        <v>4</v>
      </c>
      <c r="D30" s="73" t="s">
        <v>9</v>
      </c>
      <c r="E30" s="48">
        <v>28.56</v>
      </c>
      <c r="F30" s="71">
        <f t="shared" ref="F30:F35" si="10">K30+K30*$G$9</f>
        <v>35.837499999999999</v>
      </c>
      <c r="G30" s="170">
        <f t="shared" ref="G30:G35" si="11">ROUND(E30*F30,2)</f>
        <v>1023.52</v>
      </c>
      <c r="H30" s="97">
        <f>G30</f>
        <v>1023.52</v>
      </c>
      <c r="I30" s="97"/>
      <c r="J30" s="97"/>
      <c r="K30" s="104">
        <v>28.669999999999998</v>
      </c>
    </row>
    <row r="31" spans="1:11" s="34" customFormat="1" x14ac:dyDescent="0.25">
      <c r="A31" s="40" t="s">
        <v>348</v>
      </c>
      <c r="B31" s="172" t="s">
        <v>278</v>
      </c>
      <c r="C31" s="121" t="s">
        <v>302</v>
      </c>
      <c r="D31" s="67"/>
      <c r="E31" s="50"/>
      <c r="F31" s="68"/>
      <c r="G31" s="196">
        <f>SUM(G32:G35)</f>
        <v>54829.74</v>
      </c>
      <c r="H31" s="96"/>
      <c r="I31" s="96">
        <f>G31</f>
        <v>54829.74</v>
      </c>
      <c r="J31" s="96"/>
      <c r="K31" s="103"/>
    </row>
    <row r="32" spans="1:11" ht="24" x14ac:dyDescent="0.25">
      <c r="A32" s="1" t="s">
        <v>79</v>
      </c>
      <c r="B32" s="175" t="s">
        <v>8</v>
      </c>
      <c r="C32" s="72" t="s">
        <v>78</v>
      </c>
      <c r="D32" s="73" t="s">
        <v>13</v>
      </c>
      <c r="E32" s="48">
        <v>3</v>
      </c>
      <c r="F32" s="71">
        <f t="shared" si="10"/>
        <v>237.5</v>
      </c>
      <c r="G32" s="170">
        <f t="shared" si="11"/>
        <v>712.5</v>
      </c>
      <c r="H32" s="97">
        <f>G32</f>
        <v>712.5</v>
      </c>
      <c r="I32" s="97"/>
      <c r="J32" s="97"/>
      <c r="K32" s="104">
        <v>190</v>
      </c>
    </row>
    <row r="33" spans="1:11" x14ac:dyDescent="0.25">
      <c r="A33" s="1" t="s">
        <v>81</v>
      </c>
      <c r="B33" s="175" t="s">
        <v>10</v>
      </c>
      <c r="C33" s="72" t="s">
        <v>80</v>
      </c>
      <c r="D33" s="73" t="s">
        <v>9</v>
      </c>
      <c r="E33" s="48">
        <v>38.69</v>
      </c>
      <c r="F33" s="71">
        <f t="shared" si="10"/>
        <v>14.862499999999999</v>
      </c>
      <c r="G33" s="170">
        <f t="shared" si="11"/>
        <v>575.03</v>
      </c>
      <c r="H33" s="97">
        <f>G33</f>
        <v>575.03</v>
      </c>
      <c r="I33" s="97"/>
      <c r="J33" s="97"/>
      <c r="K33" s="104">
        <v>11.889999999999999</v>
      </c>
    </row>
    <row r="34" spans="1:11" ht="24" x14ac:dyDescent="0.25">
      <c r="A34" s="1" t="s">
        <v>83</v>
      </c>
      <c r="B34" s="175" t="s">
        <v>18</v>
      </c>
      <c r="C34" s="72" t="s">
        <v>82</v>
      </c>
      <c r="D34" s="73" t="s">
        <v>9</v>
      </c>
      <c r="E34" s="48">
        <v>30.827921101426433</v>
      </c>
      <c r="F34" s="71">
        <f t="shared" si="10"/>
        <v>1712.3249999999998</v>
      </c>
      <c r="G34" s="170">
        <f t="shared" si="11"/>
        <v>52787.42</v>
      </c>
      <c r="H34" s="97">
        <f>G34</f>
        <v>52787.42</v>
      </c>
      <c r="I34" s="97"/>
      <c r="J34" s="97"/>
      <c r="K34" s="104">
        <v>1369.86</v>
      </c>
    </row>
    <row r="35" spans="1:11" ht="24" x14ac:dyDescent="0.25">
      <c r="A35" s="1" t="s">
        <v>85</v>
      </c>
      <c r="B35" s="175" t="s">
        <v>20</v>
      </c>
      <c r="C35" s="111" t="s">
        <v>84</v>
      </c>
      <c r="D35" s="73" t="s">
        <v>9</v>
      </c>
      <c r="E35" s="48">
        <v>7.7</v>
      </c>
      <c r="F35" s="71">
        <f t="shared" si="10"/>
        <v>98.025000000000006</v>
      </c>
      <c r="G35" s="170">
        <f t="shared" si="11"/>
        <v>754.79</v>
      </c>
      <c r="H35" s="97">
        <f>G35</f>
        <v>754.79</v>
      </c>
      <c r="I35" s="97"/>
      <c r="J35" s="97"/>
      <c r="K35" s="104">
        <v>78.42</v>
      </c>
    </row>
    <row r="36" spans="1:11" s="34" customFormat="1" x14ac:dyDescent="0.25">
      <c r="A36" s="40" t="s">
        <v>349</v>
      </c>
      <c r="B36" s="172" t="s">
        <v>283</v>
      </c>
      <c r="C36" s="121" t="s">
        <v>303</v>
      </c>
      <c r="D36" s="67"/>
      <c r="E36" s="50"/>
      <c r="F36" s="68"/>
      <c r="G36" s="196">
        <f>SUM(G37)</f>
        <v>2701.17</v>
      </c>
      <c r="H36" s="96"/>
      <c r="I36" s="96">
        <f>G36</f>
        <v>2701.17</v>
      </c>
      <c r="J36" s="96"/>
      <c r="K36" s="103"/>
    </row>
    <row r="37" spans="1:11" x14ac:dyDescent="0.25">
      <c r="A37" s="1" t="s">
        <v>87</v>
      </c>
      <c r="B37" s="175" t="s">
        <v>20</v>
      </c>
      <c r="C37" s="72" t="s">
        <v>86</v>
      </c>
      <c r="D37" s="73" t="s">
        <v>9</v>
      </c>
      <c r="E37" s="48">
        <v>8.84</v>
      </c>
      <c r="F37" s="71">
        <f t="shared" ref="F37" si="12">K37+K37*$G$9</f>
        <v>305.5625</v>
      </c>
      <c r="G37" s="170">
        <f t="shared" ref="G37" si="13">ROUND(E37*F37,2)</f>
        <v>2701.17</v>
      </c>
      <c r="H37" s="97">
        <f>G37</f>
        <v>2701.17</v>
      </c>
      <c r="I37" s="97"/>
      <c r="J37" s="97"/>
      <c r="K37" s="104">
        <v>244.45</v>
      </c>
    </row>
    <row r="38" spans="1:11" x14ac:dyDescent="0.25">
      <c r="A38" s="1"/>
      <c r="B38" s="175"/>
      <c r="C38" s="74"/>
      <c r="D38" s="73"/>
      <c r="E38" s="48"/>
      <c r="F38" s="71"/>
      <c r="G38" s="170"/>
      <c r="H38" s="97"/>
      <c r="I38" s="97"/>
      <c r="J38" s="97"/>
      <c r="K38" s="104"/>
    </row>
    <row r="39" spans="1:11" s="38" customFormat="1" x14ac:dyDescent="0.25">
      <c r="A39" s="37" t="s">
        <v>299</v>
      </c>
      <c r="B39" s="185" t="s">
        <v>299</v>
      </c>
      <c r="C39" s="186" t="s">
        <v>305</v>
      </c>
      <c r="D39" s="187"/>
      <c r="E39" s="188"/>
      <c r="F39" s="183"/>
      <c r="G39" s="184">
        <f>SUM(G40,G43,G45)</f>
        <v>5193.25</v>
      </c>
      <c r="H39" s="99"/>
      <c r="I39" s="99"/>
      <c r="J39" s="189">
        <f>G39</f>
        <v>5193.25</v>
      </c>
      <c r="K39" s="106"/>
    </row>
    <row r="40" spans="1:11" s="34" customFormat="1" x14ac:dyDescent="0.25">
      <c r="A40" s="40" t="s">
        <v>350</v>
      </c>
      <c r="B40" s="172" t="s">
        <v>277</v>
      </c>
      <c r="C40" s="121" t="s">
        <v>304</v>
      </c>
      <c r="D40" s="119"/>
      <c r="E40" s="50"/>
      <c r="F40" s="68"/>
      <c r="G40" s="196">
        <f>SUM(G41:G42)</f>
        <v>2201.9399999999996</v>
      </c>
      <c r="H40" s="96"/>
      <c r="I40" s="96">
        <f>G40</f>
        <v>2201.9399999999996</v>
      </c>
      <c r="J40" s="96"/>
      <c r="K40" s="103"/>
    </row>
    <row r="41" spans="1:11" x14ac:dyDescent="0.25">
      <c r="A41" s="1" t="s">
        <v>89</v>
      </c>
      <c r="B41" s="175" t="s">
        <v>8</v>
      </c>
      <c r="C41" s="72" t="s">
        <v>88</v>
      </c>
      <c r="D41" s="73" t="s">
        <v>9</v>
      </c>
      <c r="E41" s="48">
        <v>12.33</v>
      </c>
      <c r="F41" s="71">
        <f t="shared" ref="F41" si="14">K41+K41*$G$9</f>
        <v>11.675000000000001</v>
      </c>
      <c r="G41" s="170">
        <f t="shared" ref="G41:G42" si="15">ROUND(E41*F41,2)</f>
        <v>143.94999999999999</v>
      </c>
      <c r="H41" s="97">
        <f>G41</f>
        <v>143.94999999999999</v>
      </c>
      <c r="I41" s="97"/>
      <c r="J41" s="97"/>
      <c r="K41" s="104">
        <v>9.34</v>
      </c>
    </row>
    <row r="42" spans="1:11" x14ac:dyDescent="0.25">
      <c r="A42" s="1" t="s">
        <v>7</v>
      </c>
      <c r="B42" s="175" t="s">
        <v>57</v>
      </c>
      <c r="C42" s="72" t="s">
        <v>6</v>
      </c>
      <c r="D42" s="73" t="s">
        <v>9</v>
      </c>
      <c r="E42" s="48">
        <v>6.7</v>
      </c>
      <c r="F42" s="71">
        <f t="shared" ref="F42" si="16">K42+K42*$G$9</f>
        <v>307.16250000000002</v>
      </c>
      <c r="G42" s="170">
        <f t="shared" si="15"/>
        <v>2057.9899999999998</v>
      </c>
      <c r="H42" s="97">
        <f>G42</f>
        <v>2057.9899999999998</v>
      </c>
      <c r="I42" s="97"/>
      <c r="J42" s="97"/>
      <c r="K42" s="104">
        <v>245.73000000000002</v>
      </c>
    </row>
    <row r="43" spans="1:11" s="34" customFormat="1" x14ac:dyDescent="0.25">
      <c r="A43" s="40" t="s">
        <v>351</v>
      </c>
      <c r="B43" s="172" t="s">
        <v>281</v>
      </c>
      <c r="C43" s="121" t="s">
        <v>306</v>
      </c>
      <c r="D43" s="67"/>
      <c r="E43" s="50"/>
      <c r="F43" s="68"/>
      <c r="G43" s="196">
        <f>SUM(G44)</f>
        <v>542.55999999999995</v>
      </c>
      <c r="H43" s="96"/>
      <c r="I43" s="96">
        <f>G43</f>
        <v>542.55999999999995</v>
      </c>
      <c r="J43" s="96"/>
      <c r="K43" s="103"/>
    </row>
    <row r="44" spans="1:11" ht="24" x14ac:dyDescent="0.25">
      <c r="A44" s="1" t="s">
        <v>103</v>
      </c>
      <c r="B44" s="175" t="s">
        <v>24</v>
      </c>
      <c r="C44" s="72" t="s">
        <v>102</v>
      </c>
      <c r="D44" s="73" t="s">
        <v>9</v>
      </c>
      <c r="E44" s="48">
        <v>2.1</v>
      </c>
      <c r="F44" s="71">
        <f t="shared" ref="F44" si="17">K44+K44*$G$9</f>
        <v>258.36250000000001</v>
      </c>
      <c r="G44" s="170">
        <f t="shared" ref="G44" si="18">ROUND(E44*F44,2)</f>
        <v>542.55999999999995</v>
      </c>
      <c r="H44" s="97">
        <f>G44</f>
        <v>542.55999999999995</v>
      </c>
      <c r="I44" s="97"/>
      <c r="J44" s="97"/>
      <c r="K44" s="104">
        <v>206.69</v>
      </c>
    </row>
    <row r="45" spans="1:11" s="34" customFormat="1" x14ac:dyDescent="0.25">
      <c r="A45" s="40" t="s">
        <v>352</v>
      </c>
      <c r="B45" s="172" t="s">
        <v>282</v>
      </c>
      <c r="C45" s="121" t="s">
        <v>307</v>
      </c>
      <c r="D45" s="120"/>
      <c r="E45" s="118"/>
      <c r="F45" s="68"/>
      <c r="G45" s="196">
        <f>SUM(G46)</f>
        <v>2448.75</v>
      </c>
      <c r="H45" s="96"/>
      <c r="I45" s="96">
        <f>G45</f>
        <v>2448.75</v>
      </c>
      <c r="J45" s="96"/>
      <c r="K45" s="103"/>
    </row>
    <row r="46" spans="1:11" x14ac:dyDescent="0.25">
      <c r="A46" s="1" t="s">
        <v>105</v>
      </c>
      <c r="B46" s="175" t="s">
        <v>47</v>
      </c>
      <c r="C46" s="72" t="s">
        <v>104</v>
      </c>
      <c r="D46" s="73" t="s">
        <v>13</v>
      </c>
      <c r="E46" s="48">
        <v>6</v>
      </c>
      <c r="F46" s="71">
        <f t="shared" ref="F46:F51" si="19">K46+K46*$G$9</f>
        <v>408.125</v>
      </c>
      <c r="G46" s="170">
        <f t="shared" ref="G46:G51" si="20">ROUND(E46*F46,2)</f>
        <v>2448.75</v>
      </c>
      <c r="H46" s="97">
        <f>G46</f>
        <v>2448.75</v>
      </c>
      <c r="I46" s="97"/>
      <c r="J46" s="97"/>
      <c r="K46" s="104">
        <v>326.5</v>
      </c>
    </row>
    <row r="47" spans="1:11" x14ac:dyDescent="0.25">
      <c r="A47" s="1"/>
      <c r="B47" s="175"/>
      <c r="C47" s="74"/>
      <c r="D47" s="75"/>
      <c r="E47" s="48"/>
      <c r="F47" s="71"/>
      <c r="G47" s="170"/>
      <c r="H47" s="97"/>
      <c r="I47" s="97"/>
      <c r="J47" s="97"/>
      <c r="K47" s="104"/>
    </row>
    <row r="48" spans="1:11" s="38" customFormat="1" x14ac:dyDescent="0.25">
      <c r="A48" s="37" t="s">
        <v>286</v>
      </c>
      <c r="B48" s="185" t="s">
        <v>286</v>
      </c>
      <c r="C48" s="186" t="s">
        <v>308</v>
      </c>
      <c r="D48" s="187"/>
      <c r="E48" s="188"/>
      <c r="F48" s="183"/>
      <c r="G48" s="184">
        <f>SUM(G49)</f>
        <v>21537.439999999999</v>
      </c>
      <c r="H48" s="99"/>
      <c r="I48" s="99"/>
      <c r="J48" s="189">
        <f>G48</f>
        <v>21537.439999999999</v>
      </c>
      <c r="K48" s="106"/>
    </row>
    <row r="49" spans="1:16" s="34" customFormat="1" x14ac:dyDescent="0.25">
      <c r="A49" s="40" t="s">
        <v>353</v>
      </c>
      <c r="B49" s="173" t="s">
        <v>280</v>
      </c>
      <c r="C49" s="190" t="s">
        <v>309</v>
      </c>
      <c r="D49" s="67"/>
      <c r="E49" s="50"/>
      <c r="F49" s="68"/>
      <c r="G49" s="196">
        <f>SUM(G50:G51)</f>
        <v>21537.439999999999</v>
      </c>
      <c r="H49" s="96"/>
      <c r="I49" s="96">
        <f>G49</f>
        <v>21537.439999999999</v>
      </c>
      <c r="J49" s="96"/>
      <c r="K49" s="103"/>
    </row>
    <row r="50" spans="1:16" ht="24" x14ac:dyDescent="0.25">
      <c r="A50" s="1" t="s">
        <v>107</v>
      </c>
      <c r="B50" s="174" t="s">
        <v>10</v>
      </c>
      <c r="C50" s="69" t="s">
        <v>106</v>
      </c>
      <c r="D50" s="70" t="s">
        <v>9</v>
      </c>
      <c r="E50" s="48">
        <v>53.18</v>
      </c>
      <c r="F50" s="71">
        <f t="shared" si="19"/>
        <v>327.82499999999999</v>
      </c>
      <c r="G50" s="170">
        <f t="shared" si="20"/>
        <v>17433.73</v>
      </c>
      <c r="H50" s="97">
        <f>G50</f>
        <v>17433.73</v>
      </c>
      <c r="I50" s="97"/>
      <c r="J50" s="97"/>
      <c r="K50" s="104">
        <v>262.26</v>
      </c>
    </row>
    <row r="51" spans="1:16" ht="24" x14ac:dyDescent="0.25">
      <c r="A51" s="1" t="s">
        <v>109</v>
      </c>
      <c r="B51" s="174" t="s">
        <v>16</v>
      </c>
      <c r="C51" s="69" t="s">
        <v>108</v>
      </c>
      <c r="D51" s="70" t="s">
        <v>9</v>
      </c>
      <c r="E51" s="48">
        <v>5.2</v>
      </c>
      <c r="F51" s="71">
        <f t="shared" si="19"/>
        <v>789.17500000000007</v>
      </c>
      <c r="G51" s="170">
        <f t="shared" si="20"/>
        <v>4103.71</v>
      </c>
      <c r="H51" s="97">
        <f>G51</f>
        <v>4103.71</v>
      </c>
      <c r="I51" s="97"/>
      <c r="J51" s="97"/>
      <c r="K51" s="104">
        <v>631.34</v>
      </c>
    </row>
    <row r="52" spans="1:16" x14ac:dyDescent="0.25">
      <c r="A52" s="1"/>
      <c r="B52" s="175"/>
      <c r="C52" s="74"/>
      <c r="D52" s="75"/>
      <c r="E52" s="48"/>
      <c r="F52" s="71"/>
      <c r="G52" s="170"/>
      <c r="H52" s="97"/>
      <c r="I52" s="97"/>
      <c r="J52" s="97"/>
      <c r="K52" s="104"/>
    </row>
    <row r="53" spans="1:16" s="38" customFormat="1" x14ac:dyDescent="0.25">
      <c r="A53" s="37" t="s">
        <v>285</v>
      </c>
      <c r="B53" s="185" t="s">
        <v>285</v>
      </c>
      <c r="C53" s="186" t="s">
        <v>310</v>
      </c>
      <c r="D53" s="187"/>
      <c r="E53" s="188"/>
      <c r="F53" s="183"/>
      <c r="G53" s="184">
        <f>SUM(G54)</f>
        <v>13035.03</v>
      </c>
      <c r="H53" s="99"/>
      <c r="I53" s="99"/>
      <c r="J53" s="189">
        <f>G53</f>
        <v>13035.03</v>
      </c>
      <c r="K53" s="106"/>
    </row>
    <row r="54" spans="1:16" s="34" customFormat="1" x14ac:dyDescent="0.25">
      <c r="A54" s="40" t="s">
        <v>354</v>
      </c>
      <c r="B54" s="172" t="s">
        <v>278</v>
      </c>
      <c r="C54" s="121" t="s">
        <v>323</v>
      </c>
      <c r="D54" s="119"/>
      <c r="E54" s="50"/>
      <c r="F54" s="68"/>
      <c r="G54" s="196">
        <f>SUM(G55:G56)</f>
        <v>13035.03</v>
      </c>
      <c r="H54" s="96"/>
      <c r="I54" s="96">
        <f>G54</f>
        <v>13035.03</v>
      </c>
      <c r="J54" s="96"/>
      <c r="K54" s="103"/>
    </row>
    <row r="55" spans="1:16" ht="24" x14ac:dyDescent="0.25">
      <c r="A55" s="1" t="s">
        <v>70</v>
      </c>
      <c r="B55" s="175" t="s">
        <v>40</v>
      </c>
      <c r="C55" s="72" t="s">
        <v>69</v>
      </c>
      <c r="D55" s="73" t="s">
        <v>9</v>
      </c>
      <c r="E55" s="48">
        <v>163.97210000000001</v>
      </c>
      <c r="F55" s="71">
        <f t="shared" ref="F55:F56" si="21">K55+K55*$G$9</f>
        <v>59.0625</v>
      </c>
      <c r="G55" s="170">
        <f t="shared" ref="G55:G56" si="22">ROUND(E55*F55,2)</f>
        <v>9684.6</v>
      </c>
      <c r="H55" s="97">
        <f>G55</f>
        <v>9684.6</v>
      </c>
      <c r="I55" s="97"/>
      <c r="J55" s="97"/>
      <c r="K55" s="104">
        <v>47.25</v>
      </c>
    </row>
    <row r="56" spans="1:16" ht="24" x14ac:dyDescent="0.25">
      <c r="A56" s="1" t="s">
        <v>72</v>
      </c>
      <c r="B56" s="175" t="s">
        <v>51</v>
      </c>
      <c r="C56" s="72" t="s">
        <v>71</v>
      </c>
      <c r="D56" s="73" t="s">
        <v>9</v>
      </c>
      <c r="E56" s="48">
        <v>32.15</v>
      </c>
      <c r="F56" s="71">
        <f t="shared" si="21"/>
        <v>104.21250000000001</v>
      </c>
      <c r="G56" s="170">
        <f t="shared" si="22"/>
        <v>3350.43</v>
      </c>
      <c r="H56" s="97">
        <f>G56</f>
        <v>3350.43</v>
      </c>
      <c r="I56" s="97"/>
      <c r="J56" s="97"/>
      <c r="K56" s="104">
        <v>83.37</v>
      </c>
    </row>
    <row r="57" spans="1:16" x14ac:dyDescent="0.25">
      <c r="A57" s="1"/>
      <c r="B57" s="175"/>
      <c r="C57" s="74"/>
      <c r="D57" s="75"/>
      <c r="E57" s="48"/>
      <c r="F57" s="71"/>
      <c r="G57" s="170"/>
      <c r="H57" s="97"/>
      <c r="I57" s="97"/>
      <c r="J57" s="97"/>
      <c r="K57" s="104"/>
      <c r="P57">
        <f>257160.8-256270.85</f>
        <v>889.94999999998254</v>
      </c>
    </row>
    <row r="58" spans="1:16" s="38" customFormat="1" x14ac:dyDescent="0.25">
      <c r="A58" s="37" t="s">
        <v>311</v>
      </c>
      <c r="B58" s="185" t="s">
        <v>311</v>
      </c>
      <c r="C58" s="186" t="s">
        <v>317</v>
      </c>
      <c r="D58" s="187"/>
      <c r="E58" s="188"/>
      <c r="F58" s="183"/>
      <c r="G58" s="184">
        <f>SUM(G59,G63,G66)</f>
        <v>12063.26</v>
      </c>
      <c r="H58" s="99"/>
      <c r="I58" s="99"/>
      <c r="J58" s="189">
        <f>G58</f>
        <v>12063.26</v>
      </c>
      <c r="K58" s="106"/>
    </row>
    <row r="59" spans="1:16" s="34" customFormat="1" x14ac:dyDescent="0.25">
      <c r="A59" s="40" t="s">
        <v>355</v>
      </c>
      <c r="B59" s="173" t="s">
        <v>277</v>
      </c>
      <c r="C59" s="190" t="s">
        <v>324</v>
      </c>
      <c r="D59" s="114"/>
      <c r="E59" s="115"/>
      <c r="F59" s="68"/>
      <c r="G59" s="196">
        <f>SUM(G60:G62)</f>
        <v>1628.73</v>
      </c>
      <c r="H59" s="96"/>
      <c r="I59" s="96">
        <f>G59</f>
        <v>1628.73</v>
      </c>
      <c r="J59" s="96"/>
      <c r="K59" s="107"/>
    </row>
    <row r="60" spans="1:16" x14ac:dyDescent="0.25">
      <c r="A60" s="1" t="s">
        <v>111</v>
      </c>
      <c r="B60" s="174" t="s">
        <v>8</v>
      </c>
      <c r="C60" s="69" t="s">
        <v>110</v>
      </c>
      <c r="D60" s="70" t="s">
        <v>9</v>
      </c>
      <c r="E60" s="48">
        <v>58.89</v>
      </c>
      <c r="F60" s="71">
        <f t="shared" ref="F60:F62" si="23">K60+K60*$G$9</f>
        <v>3.8875000000000002</v>
      </c>
      <c r="G60" s="170">
        <f t="shared" ref="G60:G64" si="24">ROUND(E60*F60,2)</f>
        <v>228.93</v>
      </c>
      <c r="H60" s="97">
        <f>G60</f>
        <v>228.93</v>
      </c>
      <c r="I60" s="97"/>
      <c r="J60" s="97"/>
      <c r="K60" s="108">
        <v>3.1100000000000003</v>
      </c>
    </row>
    <row r="61" spans="1:16" ht="13.5" customHeight="1" x14ac:dyDescent="0.25">
      <c r="A61" s="1" t="s">
        <v>113</v>
      </c>
      <c r="B61" s="174" t="s">
        <v>11</v>
      </c>
      <c r="C61" s="112" t="s">
        <v>112</v>
      </c>
      <c r="D61" s="70" t="s">
        <v>9</v>
      </c>
      <c r="E61" s="48">
        <v>36.68</v>
      </c>
      <c r="F61" s="71">
        <f t="shared" si="23"/>
        <v>19.337499999999999</v>
      </c>
      <c r="G61" s="170">
        <f t="shared" si="24"/>
        <v>709.3</v>
      </c>
      <c r="H61" s="97">
        <f>G61</f>
        <v>709.3</v>
      </c>
      <c r="I61" s="97"/>
      <c r="J61" s="97"/>
      <c r="K61" s="104">
        <v>15.469999999999999</v>
      </c>
      <c r="O61">
        <f>P57/59.06</f>
        <v>15.068574331188325</v>
      </c>
    </row>
    <row r="62" spans="1:16" x14ac:dyDescent="0.25">
      <c r="A62" s="1"/>
      <c r="B62" s="176" t="s">
        <v>17</v>
      </c>
      <c r="C62" s="113" t="s">
        <v>114</v>
      </c>
      <c r="D62" s="23" t="s">
        <v>9</v>
      </c>
      <c r="E62" s="48">
        <v>36.68</v>
      </c>
      <c r="F62" s="71">
        <f t="shared" si="23"/>
        <v>18.824999999999999</v>
      </c>
      <c r="G62" s="170">
        <f t="shared" si="24"/>
        <v>690.5</v>
      </c>
      <c r="H62" s="97">
        <f>G62</f>
        <v>690.5</v>
      </c>
      <c r="I62" s="97"/>
      <c r="J62" s="97"/>
      <c r="K62" s="104">
        <v>15.06</v>
      </c>
    </row>
    <row r="63" spans="1:16" s="34" customFormat="1" x14ac:dyDescent="0.25">
      <c r="A63" s="40" t="s">
        <v>356</v>
      </c>
      <c r="B63" s="173" t="s">
        <v>280</v>
      </c>
      <c r="C63" s="190" t="s">
        <v>325</v>
      </c>
      <c r="D63" s="116"/>
      <c r="E63" s="115"/>
      <c r="F63" s="68"/>
      <c r="G63" s="196">
        <f>SUM(G64:G65)</f>
        <v>5185.54</v>
      </c>
      <c r="H63" s="96"/>
      <c r="I63" s="96">
        <f>G63</f>
        <v>5185.54</v>
      </c>
      <c r="J63" s="96"/>
      <c r="K63" s="103"/>
    </row>
    <row r="64" spans="1:16" x14ac:dyDescent="0.25">
      <c r="A64" s="1" t="s">
        <v>116</v>
      </c>
      <c r="B64" s="174" t="s">
        <v>25</v>
      </c>
      <c r="C64" s="69" t="s">
        <v>115</v>
      </c>
      <c r="D64" s="70" t="s">
        <v>9</v>
      </c>
      <c r="E64" s="48">
        <v>14.5</v>
      </c>
      <c r="F64" s="71">
        <f t="shared" ref="F64:F65" si="25">K64+K64*$G$9</f>
        <v>145.51249999999999</v>
      </c>
      <c r="G64" s="170">
        <f t="shared" si="24"/>
        <v>2109.9299999999998</v>
      </c>
      <c r="H64" s="97">
        <f>G64</f>
        <v>2109.9299999999998</v>
      </c>
      <c r="I64" s="97"/>
      <c r="J64" s="97"/>
      <c r="K64" s="104">
        <v>116.41</v>
      </c>
    </row>
    <row r="65" spans="1:15" ht="24" x14ac:dyDescent="0.25">
      <c r="A65" s="1" t="s">
        <v>118</v>
      </c>
      <c r="B65" s="174" t="s">
        <v>54</v>
      </c>
      <c r="C65" s="69" t="s">
        <v>117</v>
      </c>
      <c r="D65" s="70" t="s">
        <v>9</v>
      </c>
      <c r="E65" s="48">
        <v>52.14</v>
      </c>
      <c r="F65" s="71">
        <f t="shared" si="25"/>
        <v>58.987499999999997</v>
      </c>
      <c r="G65" s="170">
        <f t="shared" ref="G65" si="26">ROUND(E65*F65,2)</f>
        <v>3075.61</v>
      </c>
      <c r="H65" s="97">
        <f>G65</f>
        <v>3075.61</v>
      </c>
      <c r="I65" s="97"/>
      <c r="J65" s="97"/>
      <c r="K65" s="104">
        <v>47.19</v>
      </c>
    </row>
    <row r="66" spans="1:15" x14ac:dyDescent="0.25">
      <c r="A66" s="1"/>
      <c r="B66" s="177" t="s">
        <v>281</v>
      </c>
      <c r="C66" s="191" t="s">
        <v>326</v>
      </c>
      <c r="D66" s="116"/>
      <c r="E66" s="115"/>
      <c r="F66" s="68"/>
      <c r="G66" s="196">
        <f>SUM(G67)</f>
        <v>5248.99</v>
      </c>
      <c r="H66" s="97"/>
      <c r="I66" s="96">
        <f>G66</f>
        <v>5248.99</v>
      </c>
      <c r="J66" s="97"/>
      <c r="K66" s="104"/>
      <c r="O66">
        <f>179.04-O61</f>
        <v>163.97142566881166</v>
      </c>
    </row>
    <row r="67" spans="1:15" ht="25.5" x14ac:dyDescent="0.25">
      <c r="A67" s="1"/>
      <c r="B67" s="176" t="s">
        <v>16</v>
      </c>
      <c r="C67" s="113" t="s">
        <v>77</v>
      </c>
      <c r="D67" s="23" t="s">
        <v>9</v>
      </c>
      <c r="E67" s="42">
        <v>138.44999999999999</v>
      </c>
      <c r="F67" s="71">
        <f t="shared" ref="F67" si="27">K67+K67*$G$9</f>
        <v>37.912499999999994</v>
      </c>
      <c r="G67" s="170">
        <f t="shared" ref="G67" si="28">ROUND(E67*F67,2)</f>
        <v>5248.99</v>
      </c>
      <c r="H67" s="97">
        <f>G67</f>
        <v>5248.99</v>
      </c>
      <c r="I67" s="97"/>
      <c r="J67" s="97"/>
      <c r="K67" s="104">
        <v>30.33</v>
      </c>
    </row>
    <row r="68" spans="1:15" x14ac:dyDescent="0.25">
      <c r="A68" s="1"/>
      <c r="B68" s="175"/>
      <c r="C68" s="74"/>
      <c r="D68" s="75"/>
      <c r="E68" s="48"/>
      <c r="F68" s="71"/>
      <c r="G68" s="170"/>
      <c r="H68" s="97"/>
      <c r="I68" s="97"/>
      <c r="J68" s="97"/>
      <c r="K68" s="104"/>
    </row>
    <row r="69" spans="1:15" s="38" customFormat="1" x14ac:dyDescent="0.25">
      <c r="A69" s="37" t="s">
        <v>312</v>
      </c>
      <c r="B69" s="185" t="s">
        <v>312</v>
      </c>
      <c r="C69" s="186" t="s">
        <v>318</v>
      </c>
      <c r="D69" s="187"/>
      <c r="E69" s="188"/>
      <c r="F69" s="183"/>
      <c r="G69" s="184">
        <f>SUM(G70,G77,G79)</f>
        <v>4211.83</v>
      </c>
      <c r="H69" s="99"/>
      <c r="I69" s="99"/>
      <c r="J69" s="189">
        <f>G69</f>
        <v>4211.83</v>
      </c>
      <c r="K69" s="106"/>
    </row>
    <row r="70" spans="1:15" s="34" customFormat="1" x14ac:dyDescent="0.25">
      <c r="A70" s="40" t="s">
        <v>357</v>
      </c>
      <c r="B70" s="172" t="s">
        <v>278</v>
      </c>
      <c r="C70" s="121" t="s">
        <v>329</v>
      </c>
      <c r="D70" s="117"/>
      <c r="E70" s="118"/>
      <c r="F70" s="68"/>
      <c r="G70" s="196">
        <f>SUM(G71:G76)</f>
        <v>2318.67</v>
      </c>
      <c r="H70" s="96"/>
      <c r="I70" s="96">
        <f>G70</f>
        <v>2318.67</v>
      </c>
      <c r="J70" s="96"/>
      <c r="K70" s="103"/>
    </row>
    <row r="71" spans="1:15" x14ac:dyDescent="0.25">
      <c r="A71" s="1" t="s">
        <v>129</v>
      </c>
      <c r="B71" s="24" t="s">
        <v>60</v>
      </c>
      <c r="C71" s="27" t="s">
        <v>128</v>
      </c>
      <c r="D71" s="26" t="s">
        <v>13</v>
      </c>
      <c r="E71" s="48">
        <v>82</v>
      </c>
      <c r="F71" s="71">
        <f t="shared" ref="F71" si="29">K71+K71*$G$9</f>
        <v>3.2250000000000001</v>
      </c>
      <c r="G71" s="170">
        <f t="shared" ref="G71:G73" si="30">ROUND(E71*F71,2)</f>
        <v>264.45</v>
      </c>
      <c r="H71" s="97">
        <f t="shared" ref="H71:H76" si="31">G71</f>
        <v>264.45</v>
      </c>
      <c r="I71" s="97"/>
      <c r="J71" s="97"/>
      <c r="K71" s="104">
        <v>2.58</v>
      </c>
    </row>
    <row r="72" spans="1:15" x14ac:dyDescent="0.25">
      <c r="A72" s="1" t="s">
        <v>93</v>
      </c>
      <c r="B72" s="175" t="s">
        <v>91</v>
      </c>
      <c r="C72" s="72" t="s">
        <v>92</v>
      </c>
      <c r="D72" s="73" t="s">
        <v>13</v>
      </c>
      <c r="E72" s="48">
        <v>12</v>
      </c>
      <c r="F72" s="71">
        <f t="shared" ref="F72:F73" si="32">K72+K72*$G$9</f>
        <v>5.3624999999999998</v>
      </c>
      <c r="G72" s="170">
        <f t="shared" si="30"/>
        <v>64.349999999999994</v>
      </c>
      <c r="H72" s="97">
        <f t="shared" si="31"/>
        <v>64.349999999999994</v>
      </c>
      <c r="I72" s="97"/>
      <c r="J72" s="97"/>
      <c r="K72" s="104">
        <v>4.29</v>
      </c>
    </row>
    <row r="73" spans="1:15" x14ac:dyDescent="0.25">
      <c r="A73" s="1" t="s">
        <v>98</v>
      </c>
      <c r="B73" s="175" t="s">
        <v>96</v>
      </c>
      <c r="C73" s="72" t="s">
        <v>97</v>
      </c>
      <c r="D73" s="73" t="s">
        <v>13</v>
      </c>
      <c r="E73" s="48">
        <v>39</v>
      </c>
      <c r="F73" s="71">
        <f t="shared" si="32"/>
        <v>4.2750000000000004</v>
      </c>
      <c r="G73" s="170">
        <f t="shared" si="30"/>
        <v>166.73</v>
      </c>
      <c r="H73" s="97">
        <f t="shared" si="31"/>
        <v>166.73</v>
      </c>
      <c r="I73" s="97"/>
      <c r="J73" s="97"/>
      <c r="K73" s="104">
        <v>3.42</v>
      </c>
    </row>
    <row r="74" spans="1:15" x14ac:dyDescent="0.25">
      <c r="A74" s="1" t="s">
        <v>101</v>
      </c>
      <c r="B74" s="175" t="s">
        <v>99</v>
      </c>
      <c r="C74" s="72" t="s">
        <v>100</v>
      </c>
      <c r="D74" s="73" t="s">
        <v>13</v>
      </c>
      <c r="E74" s="48">
        <v>101</v>
      </c>
      <c r="F74" s="71">
        <f t="shared" ref="F74" si="33">K74+K74*$G$9</f>
        <v>4.6124999999999989</v>
      </c>
      <c r="G74" s="170">
        <f t="shared" ref="G74" si="34">ROUND(E74*F74,2)</f>
        <v>465.86</v>
      </c>
      <c r="H74" s="97">
        <f t="shared" si="31"/>
        <v>465.86</v>
      </c>
      <c r="I74" s="97"/>
      <c r="J74" s="97"/>
      <c r="K74" s="104">
        <v>3.6899999999999995</v>
      </c>
    </row>
    <row r="75" spans="1:15" x14ac:dyDescent="0.25">
      <c r="A75" s="1" t="s">
        <v>160</v>
      </c>
      <c r="B75" s="175" t="s">
        <v>158</v>
      </c>
      <c r="C75" s="72" t="s">
        <v>159</v>
      </c>
      <c r="D75" s="73" t="s">
        <v>31</v>
      </c>
      <c r="E75" s="48">
        <v>114</v>
      </c>
      <c r="F75" s="71">
        <f t="shared" ref="F75:F76" si="35">K75+K75*$G$9</f>
        <v>5.9499999999999993</v>
      </c>
      <c r="G75" s="170">
        <f t="shared" ref="G75:G76" si="36">ROUND(E75*F75,2)</f>
        <v>678.3</v>
      </c>
      <c r="H75" s="97">
        <f t="shared" si="31"/>
        <v>678.3</v>
      </c>
      <c r="I75" s="97"/>
      <c r="J75" s="97"/>
      <c r="K75" s="104">
        <v>4.76</v>
      </c>
    </row>
    <row r="76" spans="1:15" x14ac:dyDescent="0.25">
      <c r="A76" s="1" t="s">
        <v>163</v>
      </c>
      <c r="B76" s="175" t="s">
        <v>161</v>
      </c>
      <c r="C76" s="72" t="s">
        <v>162</v>
      </c>
      <c r="D76" s="73" t="s">
        <v>31</v>
      </c>
      <c r="E76" s="48">
        <v>66</v>
      </c>
      <c r="F76" s="71">
        <f t="shared" si="35"/>
        <v>10.287500000000001</v>
      </c>
      <c r="G76" s="170">
        <f t="shared" si="36"/>
        <v>678.98</v>
      </c>
      <c r="H76" s="97">
        <f t="shared" si="31"/>
        <v>678.98</v>
      </c>
      <c r="I76" s="97"/>
      <c r="J76" s="97"/>
      <c r="K76" s="104">
        <v>8.23</v>
      </c>
    </row>
    <row r="77" spans="1:15" s="34" customFormat="1" x14ac:dyDescent="0.25">
      <c r="A77" s="40" t="s">
        <v>358</v>
      </c>
      <c r="B77" s="172" t="s">
        <v>286</v>
      </c>
      <c r="C77" s="121" t="s">
        <v>328</v>
      </c>
      <c r="D77" s="117"/>
      <c r="E77" s="118"/>
      <c r="F77" s="68"/>
      <c r="G77" s="196">
        <f>SUM(G78)</f>
        <v>899.15</v>
      </c>
      <c r="H77" s="96"/>
      <c r="I77" s="96">
        <f>G77</f>
        <v>899.15</v>
      </c>
      <c r="J77" s="96"/>
      <c r="K77" s="103"/>
    </row>
    <row r="78" spans="1:15" ht="24" x14ac:dyDescent="0.25">
      <c r="A78" s="1" t="s">
        <v>120</v>
      </c>
      <c r="B78" s="175" t="s">
        <v>37</v>
      </c>
      <c r="C78" s="72" t="s">
        <v>119</v>
      </c>
      <c r="D78" s="73" t="s">
        <v>13</v>
      </c>
      <c r="E78" s="48">
        <v>4</v>
      </c>
      <c r="F78" s="71">
        <f t="shared" ref="F78" si="37">K78+K78*$G$9</f>
        <v>224.78750000000005</v>
      </c>
      <c r="G78" s="170">
        <f t="shared" ref="G78" si="38">ROUND(E78*F78,2)</f>
        <v>899.15</v>
      </c>
      <c r="H78" s="97">
        <f>G78</f>
        <v>899.15</v>
      </c>
      <c r="I78" s="97"/>
      <c r="J78" s="97"/>
      <c r="K78" s="104">
        <v>179.83000000000004</v>
      </c>
    </row>
    <row r="79" spans="1:15" s="34" customFormat="1" ht="24" x14ac:dyDescent="0.25">
      <c r="A79" s="40" t="s">
        <v>359</v>
      </c>
      <c r="B79" s="172" t="s">
        <v>287</v>
      </c>
      <c r="C79" s="121" t="s">
        <v>327</v>
      </c>
      <c r="D79" s="117"/>
      <c r="E79" s="118"/>
      <c r="F79" s="68"/>
      <c r="G79" s="196">
        <f>SUM(G80:G82)</f>
        <v>994.01</v>
      </c>
      <c r="H79" s="96"/>
      <c r="I79" s="96">
        <f>G79</f>
        <v>994.01</v>
      </c>
      <c r="J79" s="96"/>
      <c r="K79" s="103"/>
    </row>
    <row r="80" spans="1:15" ht="24" x14ac:dyDescent="0.25">
      <c r="A80" s="1" t="s">
        <v>122</v>
      </c>
      <c r="B80" s="175" t="s">
        <v>48</v>
      </c>
      <c r="C80" s="72" t="s">
        <v>121</v>
      </c>
      <c r="D80" s="73" t="s">
        <v>13</v>
      </c>
      <c r="E80" s="48">
        <v>6</v>
      </c>
      <c r="F80" s="71">
        <f t="shared" ref="F80:F82" si="39">K80+K80*$G$9</f>
        <v>26.25</v>
      </c>
      <c r="G80" s="170">
        <f t="shared" ref="G80:G82" si="40">ROUND(E80*F80,2)</f>
        <v>157.5</v>
      </c>
      <c r="H80" s="97">
        <f>G80</f>
        <v>157.5</v>
      </c>
      <c r="I80" s="97"/>
      <c r="J80" s="97"/>
      <c r="K80" s="104">
        <v>21</v>
      </c>
    </row>
    <row r="81" spans="1:11" x14ac:dyDescent="0.25">
      <c r="A81" s="1" t="s">
        <v>125</v>
      </c>
      <c r="B81" s="175" t="s">
        <v>62</v>
      </c>
      <c r="C81" s="72" t="s">
        <v>123</v>
      </c>
      <c r="D81" s="73" t="s">
        <v>124</v>
      </c>
      <c r="E81" s="48">
        <v>5</v>
      </c>
      <c r="F81" s="71">
        <f t="shared" si="39"/>
        <v>142.0625</v>
      </c>
      <c r="G81" s="170">
        <f t="shared" si="40"/>
        <v>710.31</v>
      </c>
      <c r="H81" s="97">
        <f>G81</f>
        <v>710.31</v>
      </c>
      <c r="I81" s="97"/>
      <c r="J81" s="97"/>
      <c r="K81" s="104">
        <v>113.64999999999999</v>
      </c>
    </row>
    <row r="82" spans="1:11" x14ac:dyDescent="0.25">
      <c r="A82" s="1" t="s">
        <v>127</v>
      </c>
      <c r="B82" s="175" t="s">
        <v>63</v>
      </c>
      <c r="C82" s="72" t="s">
        <v>126</v>
      </c>
      <c r="D82" s="73" t="s">
        <v>124</v>
      </c>
      <c r="E82" s="48">
        <v>1</v>
      </c>
      <c r="F82" s="71">
        <f t="shared" si="39"/>
        <v>126.20000000000002</v>
      </c>
      <c r="G82" s="170">
        <f t="shared" si="40"/>
        <v>126.2</v>
      </c>
      <c r="H82" s="97">
        <f>G82</f>
        <v>126.2</v>
      </c>
      <c r="I82" s="97"/>
      <c r="J82" s="97"/>
      <c r="K82" s="104">
        <v>100.96000000000001</v>
      </c>
    </row>
    <row r="83" spans="1:11" x14ac:dyDescent="0.25">
      <c r="A83" s="1"/>
      <c r="B83" s="175"/>
      <c r="C83" s="74"/>
      <c r="D83" s="75"/>
      <c r="E83" s="48"/>
      <c r="F83" s="71"/>
      <c r="G83" s="170"/>
      <c r="H83" s="97"/>
      <c r="I83" s="97"/>
      <c r="J83" s="97"/>
      <c r="K83" s="104"/>
    </row>
    <row r="84" spans="1:11" s="38" customFormat="1" x14ac:dyDescent="0.25">
      <c r="A84" s="37" t="s">
        <v>313</v>
      </c>
      <c r="B84" s="185" t="s">
        <v>313</v>
      </c>
      <c r="C84" s="186" t="s">
        <v>319</v>
      </c>
      <c r="D84" s="187"/>
      <c r="E84" s="188"/>
      <c r="F84" s="183"/>
      <c r="G84" s="184">
        <f>SUM(G85,G98,G105,G112,G115,G123,G131,G134,G137,G142,G164)</f>
        <v>103484.67000000001</v>
      </c>
      <c r="H84" s="99"/>
      <c r="I84" s="99"/>
      <c r="J84" s="189">
        <f>G84</f>
        <v>103484.67000000001</v>
      </c>
      <c r="K84" s="106"/>
    </row>
    <row r="85" spans="1:11" s="34" customFormat="1" x14ac:dyDescent="0.25">
      <c r="A85" s="40" t="s">
        <v>360</v>
      </c>
      <c r="B85" s="172" t="s">
        <v>277</v>
      </c>
      <c r="C85" s="121" t="s">
        <v>340</v>
      </c>
      <c r="D85" s="117"/>
      <c r="E85" s="118"/>
      <c r="F85" s="68"/>
      <c r="G85" s="196">
        <f>SUM(G86:G97)</f>
        <v>2666.9100000000003</v>
      </c>
      <c r="H85" s="96"/>
      <c r="I85" s="96">
        <f>G85</f>
        <v>2666.9100000000003</v>
      </c>
      <c r="J85" s="96"/>
      <c r="K85" s="103"/>
    </row>
    <row r="86" spans="1:11" x14ac:dyDescent="0.25">
      <c r="A86" s="1" t="s">
        <v>130</v>
      </c>
      <c r="B86" s="175" t="s">
        <v>17</v>
      </c>
      <c r="C86" s="72" t="s">
        <v>422</v>
      </c>
      <c r="D86" s="73" t="s">
        <v>13</v>
      </c>
      <c r="E86" s="48">
        <v>40</v>
      </c>
      <c r="F86" s="71">
        <f t="shared" ref="F86:F93" si="41">K86+K86*$G$9</f>
        <v>0.39999999999999991</v>
      </c>
      <c r="G86" s="170">
        <f t="shared" ref="G86:G96" si="42">ROUND(E86*F86,2)</f>
        <v>16</v>
      </c>
      <c r="H86" s="97">
        <f t="shared" ref="H86:H97" si="43">G86</f>
        <v>16</v>
      </c>
      <c r="I86" s="97"/>
      <c r="J86" s="97"/>
      <c r="K86" s="104">
        <v>0.31999999999999995</v>
      </c>
    </row>
    <row r="87" spans="1:11" x14ac:dyDescent="0.25">
      <c r="A87" s="1" t="s">
        <v>132</v>
      </c>
      <c r="B87" s="175" t="s">
        <v>20</v>
      </c>
      <c r="C87" s="72" t="s">
        <v>131</v>
      </c>
      <c r="D87" s="73" t="s">
        <v>13</v>
      </c>
      <c r="E87" s="48">
        <v>50</v>
      </c>
      <c r="F87" s="71">
        <f t="shared" si="41"/>
        <v>0.41249999999999998</v>
      </c>
      <c r="G87" s="170">
        <f t="shared" si="42"/>
        <v>20.63</v>
      </c>
      <c r="H87" s="97">
        <f t="shared" si="43"/>
        <v>20.63</v>
      </c>
      <c r="I87" s="97"/>
      <c r="J87" s="97"/>
      <c r="K87" s="104">
        <v>0.32999999999999996</v>
      </c>
    </row>
    <row r="88" spans="1:11" x14ac:dyDescent="0.25">
      <c r="A88" s="1" t="s">
        <v>134</v>
      </c>
      <c r="B88" s="175" t="s">
        <v>24</v>
      </c>
      <c r="C88" s="72" t="s">
        <v>133</v>
      </c>
      <c r="D88" s="73" t="s">
        <v>13</v>
      </c>
      <c r="E88" s="50">
        <v>11</v>
      </c>
      <c r="F88" s="68">
        <f t="shared" si="41"/>
        <v>3.95</v>
      </c>
      <c r="G88" s="170">
        <f t="shared" si="42"/>
        <v>43.45</v>
      </c>
      <c r="H88" s="97">
        <f t="shared" si="43"/>
        <v>43.45</v>
      </c>
      <c r="I88" s="97"/>
      <c r="J88" s="97"/>
      <c r="K88" s="104">
        <v>3.16</v>
      </c>
    </row>
    <row r="89" spans="1:11" x14ac:dyDescent="0.25">
      <c r="A89" s="1" t="s">
        <v>136</v>
      </c>
      <c r="B89" s="175" t="s">
        <v>27</v>
      </c>
      <c r="C89" s="72" t="s">
        <v>135</v>
      </c>
      <c r="D89" s="73" t="s">
        <v>13</v>
      </c>
      <c r="E89" s="50">
        <v>5</v>
      </c>
      <c r="F89" s="71">
        <f t="shared" si="41"/>
        <v>14.849999999999998</v>
      </c>
      <c r="G89" s="170">
        <f t="shared" si="42"/>
        <v>74.25</v>
      </c>
      <c r="H89" s="97">
        <f t="shared" si="43"/>
        <v>74.25</v>
      </c>
      <c r="I89" s="97"/>
      <c r="J89" s="97"/>
      <c r="K89" s="104">
        <v>11.879999999999999</v>
      </c>
    </row>
    <row r="90" spans="1:11" x14ac:dyDescent="0.25">
      <c r="A90" s="1" t="s">
        <v>138</v>
      </c>
      <c r="B90" s="175" t="s">
        <v>28</v>
      </c>
      <c r="C90" s="72" t="s">
        <v>137</v>
      </c>
      <c r="D90" s="73" t="s">
        <v>31</v>
      </c>
      <c r="E90" s="48">
        <v>50</v>
      </c>
      <c r="F90" s="71">
        <f t="shared" si="41"/>
        <v>10.5375</v>
      </c>
      <c r="G90" s="170">
        <f t="shared" si="42"/>
        <v>526.88</v>
      </c>
      <c r="H90" s="97">
        <f t="shared" si="43"/>
        <v>526.88</v>
      </c>
      <c r="I90" s="97"/>
      <c r="J90" s="97"/>
      <c r="K90" s="104">
        <v>8.43</v>
      </c>
    </row>
    <row r="91" spans="1:11" x14ac:dyDescent="0.25">
      <c r="A91" s="1" t="s">
        <v>140</v>
      </c>
      <c r="B91" s="175" t="s">
        <v>29</v>
      </c>
      <c r="C91" s="72" t="s">
        <v>139</v>
      </c>
      <c r="D91" s="73" t="s">
        <v>31</v>
      </c>
      <c r="E91" s="48">
        <v>25</v>
      </c>
      <c r="F91" s="71">
        <f t="shared" si="41"/>
        <v>10.199999999999999</v>
      </c>
      <c r="G91" s="170">
        <f t="shared" si="42"/>
        <v>255</v>
      </c>
      <c r="H91" s="97">
        <f t="shared" si="43"/>
        <v>255</v>
      </c>
      <c r="I91" s="97"/>
      <c r="J91" s="97"/>
      <c r="K91" s="104">
        <v>8.16</v>
      </c>
    </row>
    <row r="92" spans="1:11" x14ac:dyDescent="0.25">
      <c r="A92" s="1" t="s">
        <v>142</v>
      </c>
      <c r="B92" s="175" t="s">
        <v>39</v>
      </c>
      <c r="C92" s="72" t="s">
        <v>141</v>
      </c>
      <c r="D92" s="73" t="s">
        <v>31</v>
      </c>
      <c r="E92" s="48">
        <v>21</v>
      </c>
      <c r="F92" s="71">
        <f t="shared" si="41"/>
        <v>6.7374999999999998</v>
      </c>
      <c r="G92" s="170">
        <f t="shared" si="42"/>
        <v>141.49</v>
      </c>
      <c r="H92" s="97">
        <f t="shared" si="43"/>
        <v>141.49</v>
      </c>
      <c r="I92" s="97"/>
      <c r="J92" s="97"/>
      <c r="K92" s="104">
        <v>5.39</v>
      </c>
    </row>
    <row r="93" spans="1:11" x14ac:dyDescent="0.25">
      <c r="A93" s="1" t="s">
        <v>144</v>
      </c>
      <c r="B93" s="24" t="s">
        <v>40</v>
      </c>
      <c r="C93" s="27" t="s">
        <v>143</v>
      </c>
      <c r="D93" s="26" t="s">
        <v>31</v>
      </c>
      <c r="E93" s="48">
        <v>36</v>
      </c>
      <c r="F93" s="71">
        <f t="shared" si="41"/>
        <v>9.25</v>
      </c>
      <c r="G93" s="170">
        <f t="shared" si="42"/>
        <v>333</v>
      </c>
      <c r="H93" s="97">
        <f t="shared" si="43"/>
        <v>333</v>
      </c>
      <c r="I93" s="97"/>
      <c r="J93" s="97"/>
      <c r="K93" s="104">
        <v>7.4</v>
      </c>
    </row>
    <row r="94" spans="1:11" x14ac:dyDescent="0.25">
      <c r="A94" s="1" t="s">
        <v>146</v>
      </c>
      <c r="B94" s="175" t="s">
        <v>44</v>
      </c>
      <c r="C94" s="72" t="s">
        <v>145</v>
      </c>
      <c r="D94" s="73" t="s">
        <v>31</v>
      </c>
      <c r="E94" s="48">
        <v>55</v>
      </c>
      <c r="F94" s="71">
        <f t="shared" ref="F94:F106" si="44">K94+K94*$G$9</f>
        <v>20.387499999999999</v>
      </c>
      <c r="G94" s="170">
        <f t="shared" si="42"/>
        <v>1121.31</v>
      </c>
      <c r="H94" s="97">
        <f t="shared" si="43"/>
        <v>1121.31</v>
      </c>
      <c r="I94" s="97"/>
      <c r="J94" s="97"/>
      <c r="K94" s="104">
        <v>16.309999999999999</v>
      </c>
    </row>
    <row r="95" spans="1:11" x14ac:dyDescent="0.25">
      <c r="A95" s="1" t="s">
        <v>148</v>
      </c>
      <c r="B95" s="175" t="s">
        <v>55</v>
      </c>
      <c r="C95" s="72" t="s">
        <v>147</v>
      </c>
      <c r="D95" s="73" t="s">
        <v>13</v>
      </c>
      <c r="E95" s="48">
        <v>20</v>
      </c>
      <c r="F95" s="71">
        <f t="shared" si="44"/>
        <v>1.5375000000000001</v>
      </c>
      <c r="G95" s="170">
        <f t="shared" si="42"/>
        <v>30.75</v>
      </c>
      <c r="H95" s="97">
        <f t="shared" si="43"/>
        <v>30.75</v>
      </c>
      <c r="I95" s="97"/>
      <c r="J95" s="97"/>
      <c r="K95" s="104">
        <v>1.23</v>
      </c>
    </row>
    <row r="96" spans="1:11" x14ac:dyDescent="0.25">
      <c r="A96" s="1"/>
      <c r="B96" s="24" t="s">
        <v>56</v>
      </c>
      <c r="C96" s="27" t="s">
        <v>149</v>
      </c>
      <c r="D96" s="26" t="s">
        <v>13</v>
      </c>
      <c r="E96" s="48">
        <v>16</v>
      </c>
      <c r="F96" s="71">
        <f t="shared" si="44"/>
        <v>2.5249999999999999</v>
      </c>
      <c r="G96" s="170">
        <f t="shared" si="42"/>
        <v>40.4</v>
      </c>
      <c r="H96" s="97">
        <f t="shared" si="43"/>
        <v>40.4</v>
      </c>
      <c r="I96" s="97"/>
      <c r="J96" s="97"/>
      <c r="K96" s="104">
        <v>2.02</v>
      </c>
    </row>
    <row r="97" spans="1:11" x14ac:dyDescent="0.25">
      <c r="A97" s="1" t="s">
        <v>151</v>
      </c>
      <c r="B97" s="175" t="s">
        <v>58</v>
      </c>
      <c r="C97" s="72" t="s">
        <v>150</v>
      </c>
      <c r="D97" s="73" t="s">
        <v>13</v>
      </c>
      <c r="E97" s="48">
        <v>10</v>
      </c>
      <c r="F97" s="71">
        <f t="shared" si="44"/>
        <v>6.375</v>
      </c>
      <c r="G97" s="170">
        <f t="shared" ref="G97:G108" si="45">ROUND(E97*F97,2)</f>
        <v>63.75</v>
      </c>
      <c r="H97" s="97">
        <f t="shared" si="43"/>
        <v>63.75</v>
      </c>
      <c r="I97" s="97"/>
      <c r="J97" s="97"/>
      <c r="K97" s="104">
        <v>5.0999999999999996</v>
      </c>
    </row>
    <row r="98" spans="1:11" s="34" customFormat="1" x14ac:dyDescent="0.25">
      <c r="A98" s="40" t="s">
        <v>361</v>
      </c>
      <c r="B98" s="172" t="s">
        <v>280</v>
      </c>
      <c r="C98" s="121" t="s">
        <v>339</v>
      </c>
      <c r="D98" s="117"/>
      <c r="E98" s="118"/>
      <c r="F98" s="68"/>
      <c r="G98" s="196">
        <f>SUM(G99:G104)</f>
        <v>1662.42</v>
      </c>
      <c r="H98" s="96"/>
      <c r="I98" s="96">
        <f>G98</f>
        <v>1662.42</v>
      </c>
      <c r="J98" s="96"/>
      <c r="K98" s="103"/>
    </row>
    <row r="99" spans="1:11" x14ac:dyDescent="0.25">
      <c r="A99" s="1" t="s">
        <v>153</v>
      </c>
      <c r="B99" s="175" t="s">
        <v>8</v>
      </c>
      <c r="C99" s="72" t="s">
        <v>152</v>
      </c>
      <c r="D99" s="73" t="s">
        <v>13</v>
      </c>
      <c r="E99" s="48">
        <v>36</v>
      </c>
      <c r="F99" s="71">
        <f t="shared" si="44"/>
        <v>6.0124999999999993</v>
      </c>
      <c r="G99" s="170">
        <f t="shared" si="45"/>
        <v>216.45</v>
      </c>
      <c r="H99" s="97">
        <f t="shared" ref="H99:H104" si="46">G99</f>
        <v>216.45</v>
      </c>
      <c r="I99" s="97"/>
      <c r="J99" s="97"/>
      <c r="K99" s="104">
        <v>4.8099999999999996</v>
      </c>
    </row>
    <row r="100" spans="1:11" x14ac:dyDescent="0.25">
      <c r="A100" s="1" t="s">
        <v>155</v>
      </c>
      <c r="B100" s="175" t="s">
        <v>415</v>
      </c>
      <c r="C100" s="72" t="s">
        <v>414</v>
      </c>
      <c r="D100" s="73" t="s">
        <v>13</v>
      </c>
      <c r="E100" s="48">
        <v>17</v>
      </c>
      <c r="F100" s="71">
        <f t="shared" si="44"/>
        <v>1.4624999999999999</v>
      </c>
      <c r="G100" s="170">
        <f t="shared" si="45"/>
        <v>24.86</v>
      </c>
      <c r="H100" s="97">
        <f t="shared" si="46"/>
        <v>24.86</v>
      </c>
      <c r="I100" s="97"/>
      <c r="J100" s="97"/>
      <c r="K100" s="104">
        <v>1.17</v>
      </c>
    </row>
    <row r="101" spans="1:11" x14ac:dyDescent="0.25">
      <c r="A101" s="1" t="s">
        <v>157</v>
      </c>
      <c r="B101" s="175" t="s">
        <v>23</v>
      </c>
      <c r="C101" s="72" t="s">
        <v>156</v>
      </c>
      <c r="D101" s="73" t="s">
        <v>13</v>
      </c>
      <c r="E101" s="48">
        <v>29</v>
      </c>
      <c r="F101" s="71">
        <f t="shared" si="44"/>
        <v>16.0625</v>
      </c>
      <c r="G101" s="170">
        <f t="shared" si="45"/>
        <v>465.81</v>
      </c>
      <c r="H101" s="97">
        <f t="shared" si="46"/>
        <v>465.81</v>
      </c>
      <c r="I101" s="97"/>
      <c r="J101" s="97"/>
      <c r="K101" s="104">
        <v>12.85</v>
      </c>
    </row>
    <row r="102" spans="1:11" x14ac:dyDescent="0.25">
      <c r="A102" s="1"/>
      <c r="B102" s="175" t="s">
        <v>417</v>
      </c>
      <c r="C102" s="72" t="s">
        <v>416</v>
      </c>
      <c r="D102" s="73" t="s">
        <v>13</v>
      </c>
      <c r="E102" s="48">
        <v>12</v>
      </c>
      <c r="F102" s="71">
        <f t="shared" si="44"/>
        <v>20.45</v>
      </c>
      <c r="G102" s="170">
        <f t="shared" si="45"/>
        <v>245.4</v>
      </c>
      <c r="H102" s="97">
        <f t="shared" si="46"/>
        <v>245.4</v>
      </c>
      <c r="I102" s="97"/>
      <c r="J102" s="97"/>
      <c r="K102" s="104">
        <v>16.36</v>
      </c>
    </row>
    <row r="103" spans="1:11" x14ac:dyDescent="0.25">
      <c r="A103" s="1"/>
      <c r="B103" s="175" t="s">
        <v>418</v>
      </c>
      <c r="C103" s="72" t="s">
        <v>419</v>
      </c>
      <c r="D103" s="73" t="s">
        <v>13</v>
      </c>
      <c r="E103" s="48">
        <v>34</v>
      </c>
      <c r="F103" s="71">
        <f t="shared" si="44"/>
        <v>5.3500000000000005</v>
      </c>
      <c r="G103" s="170">
        <f t="shared" si="45"/>
        <v>181.9</v>
      </c>
      <c r="H103" s="97">
        <f t="shared" si="46"/>
        <v>181.9</v>
      </c>
      <c r="I103" s="97"/>
      <c r="J103" s="97"/>
      <c r="K103" s="104">
        <v>4.28</v>
      </c>
    </row>
    <row r="104" spans="1:11" x14ac:dyDescent="0.25">
      <c r="A104" s="1" t="s">
        <v>196</v>
      </c>
      <c r="B104" s="175" t="s">
        <v>45</v>
      </c>
      <c r="C104" s="72" t="s">
        <v>195</v>
      </c>
      <c r="D104" s="73" t="s">
        <v>31</v>
      </c>
      <c r="E104" s="50">
        <v>40</v>
      </c>
      <c r="F104" s="71">
        <f t="shared" si="44"/>
        <v>13.2</v>
      </c>
      <c r="G104" s="170">
        <f t="shared" si="45"/>
        <v>528</v>
      </c>
      <c r="H104" s="97">
        <f t="shared" si="46"/>
        <v>528</v>
      </c>
      <c r="I104" s="97"/>
      <c r="J104" s="97"/>
      <c r="K104" s="104">
        <v>10.559999999999999</v>
      </c>
    </row>
    <row r="105" spans="1:11" s="34" customFormat="1" x14ac:dyDescent="0.25">
      <c r="A105" s="40" t="s">
        <v>362</v>
      </c>
      <c r="B105" s="172" t="s">
        <v>281</v>
      </c>
      <c r="C105" s="121" t="s">
        <v>338</v>
      </c>
      <c r="D105" s="117"/>
      <c r="E105" s="118"/>
      <c r="F105" s="68"/>
      <c r="G105" s="196">
        <f>SUM(G106:G111)</f>
        <v>3147.57</v>
      </c>
      <c r="H105" s="96"/>
      <c r="I105" s="96">
        <f>G105</f>
        <v>3147.57</v>
      </c>
      <c r="J105" s="96"/>
      <c r="K105" s="103"/>
    </row>
    <row r="106" spans="1:11" x14ac:dyDescent="0.25">
      <c r="A106" s="1" t="s">
        <v>198</v>
      </c>
      <c r="B106" s="175" t="s">
        <v>8</v>
      </c>
      <c r="C106" s="72" t="s">
        <v>197</v>
      </c>
      <c r="D106" s="73" t="s">
        <v>13</v>
      </c>
      <c r="E106" s="48">
        <v>42</v>
      </c>
      <c r="F106" s="71">
        <f t="shared" si="44"/>
        <v>8.9749999999999996</v>
      </c>
      <c r="G106" s="170">
        <f t="shared" si="45"/>
        <v>376.95</v>
      </c>
      <c r="H106" s="97">
        <f t="shared" ref="H106:H111" si="47">G106</f>
        <v>376.95</v>
      </c>
      <c r="I106" s="97"/>
      <c r="J106" s="97"/>
      <c r="K106" s="104">
        <v>7.18</v>
      </c>
    </row>
    <row r="107" spans="1:11" x14ac:dyDescent="0.25">
      <c r="A107" s="1" t="s">
        <v>200</v>
      </c>
      <c r="B107" s="175" t="s">
        <v>21</v>
      </c>
      <c r="C107" s="72" t="s">
        <v>199</v>
      </c>
      <c r="D107" s="73" t="s">
        <v>31</v>
      </c>
      <c r="E107" s="48">
        <v>53</v>
      </c>
      <c r="F107" s="71">
        <f t="shared" ref="F107:F111" si="48">K107+K107*$G$9</f>
        <v>6.8999999999999995</v>
      </c>
      <c r="G107" s="170">
        <f t="shared" si="45"/>
        <v>365.7</v>
      </c>
      <c r="H107" s="97">
        <f t="shared" si="47"/>
        <v>365.7</v>
      </c>
      <c r="I107" s="97"/>
      <c r="J107" s="97"/>
      <c r="K107" s="104">
        <v>5.52</v>
      </c>
    </row>
    <row r="108" spans="1:11" x14ac:dyDescent="0.25">
      <c r="A108" s="1" t="s">
        <v>202</v>
      </c>
      <c r="B108" s="175" t="s">
        <v>22</v>
      </c>
      <c r="C108" s="72" t="s">
        <v>201</v>
      </c>
      <c r="D108" s="73" t="s">
        <v>31</v>
      </c>
      <c r="E108" s="48">
        <v>58</v>
      </c>
      <c r="F108" s="71">
        <f t="shared" si="48"/>
        <v>29.837499999999999</v>
      </c>
      <c r="G108" s="170">
        <f t="shared" si="45"/>
        <v>1730.58</v>
      </c>
      <c r="H108" s="97">
        <f t="shared" si="47"/>
        <v>1730.58</v>
      </c>
      <c r="I108" s="97"/>
      <c r="J108" s="97"/>
      <c r="K108" s="104">
        <v>23.869999999999997</v>
      </c>
    </row>
    <row r="109" spans="1:11" x14ac:dyDescent="0.25">
      <c r="A109" s="1" t="s">
        <v>204</v>
      </c>
      <c r="B109" s="175" t="s">
        <v>50</v>
      </c>
      <c r="C109" s="72" t="s">
        <v>203</v>
      </c>
      <c r="D109" s="73" t="s">
        <v>13</v>
      </c>
      <c r="E109" s="48">
        <v>15</v>
      </c>
      <c r="F109" s="71">
        <f t="shared" si="48"/>
        <v>11.362500000000001</v>
      </c>
      <c r="G109" s="170">
        <f t="shared" ref="G109:G111" si="49">ROUND(E109*F109,2)</f>
        <v>170.44</v>
      </c>
      <c r="H109" s="97">
        <f t="shared" si="47"/>
        <v>170.44</v>
      </c>
      <c r="I109" s="97"/>
      <c r="J109" s="97"/>
      <c r="K109" s="104">
        <v>9.09</v>
      </c>
    </row>
    <row r="110" spans="1:11" x14ac:dyDescent="0.25">
      <c r="A110" s="1" t="s">
        <v>206</v>
      </c>
      <c r="B110" s="24" t="s">
        <v>54</v>
      </c>
      <c r="C110" s="27" t="s">
        <v>205</v>
      </c>
      <c r="D110" s="26" t="s">
        <v>13</v>
      </c>
      <c r="E110" s="48">
        <v>52</v>
      </c>
      <c r="F110" s="71">
        <f t="shared" si="48"/>
        <v>6.8000000000000007</v>
      </c>
      <c r="G110" s="170">
        <f t="shared" si="49"/>
        <v>353.6</v>
      </c>
      <c r="H110" s="97">
        <f t="shared" si="47"/>
        <v>353.6</v>
      </c>
      <c r="I110" s="97"/>
      <c r="J110" s="97"/>
      <c r="K110" s="104">
        <v>5.44</v>
      </c>
    </row>
    <row r="111" spans="1:11" x14ac:dyDescent="0.25">
      <c r="A111" s="1" t="s">
        <v>208</v>
      </c>
      <c r="B111" s="175" t="s">
        <v>61</v>
      </c>
      <c r="C111" s="72" t="s">
        <v>207</v>
      </c>
      <c r="D111" s="73" t="s">
        <v>13</v>
      </c>
      <c r="E111" s="50">
        <v>12</v>
      </c>
      <c r="F111" s="68">
        <f t="shared" si="48"/>
        <v>12.524999999999999</v>
      </c>
      <c r="G111" s="170">
        <f t="shared" si="49"/>
        <v>150.30000000000001</v>
      </c>
      <c r="H111" s="97">
        <f t="shared" si="47"/>
        <v>150.30000000000001</v>
      </c>
      <c r="I111" s="97"/>
      <c r="J111" s="97"/>
      <c r="K111" s="104">
        <v>10.02</v>
      </c>
    </row>
    <row r="112" spans="1:11" s="34" customFormat="1" ht="24" x14ac:dyDescent="0.25">
      <c r="A112" s="40" t="s">
        <v>363</v>
      </c>
      <c r="B112" s="172" t="s">
        <v>278</v>
      </c>
      <c r="C112" s="121" t="s">
        <v>337</v>
      </c>
      <c r="D112" s="117"/>
      <c r="E112" s="118"/>
      <c r="F112" s="68"/>
      <c r="G112" s="196">
        <f>SUM(G113:G114)</f>
        <v>38.93</v>
      </c>
      <c r="H112" s="96"/>
      <c r="I112" s="96">
        <f>G112</f>
        <v>38.93</v>
      </c>
      <c r="J112" s="96"/>
      <c r="K112" s="103"/>
    </row>
    <row r="113" spans="1:11" x14ac:dyDescent="0.25">
      <c r="A113" s="1" t="s">
        <v>210</v>
      </c>
      <c r="B113" s="175" t="s">
        <v>23</v>
      </c>
      <c r="C113" s="72" t="s">
        <v>209</v>
      </c>
      <c r="D113" s="73" t="s">
        <v>154</v>
      </c>
      <c r="E113" s="48">
        <v>17</v>
      </c>
      <c r="F113" s="68">
        <f t="shared" ref="F113:F114" si="50">K113+K113*$G$9</f>
        <v>1.5750000000000002</v>
      </c>
      <c r="G113" s="170">
        <f t="shared" ref="G113:G114" si="51">ROUND(E113*F113,2)</f>
        <v>26.78</v>
      </c>
      <c r="H113" s="97">
        <f>G113</f>
        <v>26.78</v>
      </c>
      <c r="I113" s="97"/>
      <c r="J113" s="97"/>
      <c r="K113" s="104">
        <v>1.2600000000000002</v>
      </c>
    </row>
    <row r="114" spans="1:11" x14ac:dyDescent="0.25">
      <c r="A114" s="1"/>
      <c r="B114" s="175" t="s">
        <v>423</v>
      </c>
      <c r="C114" s="72" t="s">
        <v>424</v>
      </c>
      <c r="D114" s="73"/>
      <c r="E114" s="50">
        <v>18</v>
      </c>
      <c r="F114" s="71">
        <f t="shared" si="50"/>
        <v>0.67500000000000004</v>
      </c>
      <c r="G114" s="170">
        <f t="shared" si="51"/>
        <v>12.15</v>
      </c>
      <c r="H114" s="97">
        <f>G114</f>
        <v>12.15</v>
      </c>
      <c r="I114" s="97"/>
      <c r="J114" s="97"/>
      <c r="K114" s="104">
        <v>0.54</v>
      </c>
    </row>
    <row r="115" spans="1:11" s="34" customFormat="1" x14ac:dyDescent="0.25">
      <c r="A115" s="40" t="s">
        <v>364</v>
      </c>
      <c r="B115" s="172" t="s">
        <v>282</v>
      </c>
      <c r="C115" s="121" t="s">
        <v>336</v>
      </c>
      <c r="D115" s="117"/>
      <c r="E115" s="118"/>
      <c r="F115" s="68"/>
      <c r="G115" s="196">
        <f>SUM(G116:G122)</f>
        <v>2964.63</v>
      </c>
      <c r="H115" s="96"/>
      <c r="I115" s="96">
        <f>G115</f>
        <v>2964.63</v>
      </c>
      <c r="J115" s="96"/>
      <c r="K115" s="103"/>
    </row>
    <row r="116" spans="1:11" x14ac:dyDescent="0.25">
      <c r="A116" s="1" t="s">
        <v>165</v>
      </c>
      <c r="B116" s="175" t="s">
        <v>18</v>
      </c>
      <c r="C116" s="72" t="s">
        <v>164</v>
      </c>
      <c r="D116" s="73" t="s">
        <v>13</v>
      </c>
      <c r="E116" s="48">
        <v>23</v>
      </c>
      <c r="F116" s="71">
        <f t="shared" ref="F116:F121" si="52">K116+K116*$G$9</f>
        <v>6.2750000000000004</v>
      </c>
      <c r="G116" s="170">
        <f t="shared" ref="G116:G122" si="53">ROUND(E116*F116,2)</f>
        <v>144.33000000000001</v>
      </c>
      <c r="H116" s="97">
        <f t="shared" ref="H116:H122" si="54">G116</f>
        <v>144.33000000000001</v>
      </c>
      <c r="I116" s="97"/>
      <c r="J116" s="97"/>
      <c r="K116" s="104">
        <v>5.0200000000000005</v>
      </c>
    </row>
    <row r="117" spans="1:11" x14ac:dyDescent="0.25">
      <c r="A117" s="1" t="s">
        <v>167</v>
      </c>
      <c r="B117" s="175" t="s">
        <v>19</v>
      </c>
      <c r="C117" s="72" t="s">
        <v>166</v>
      </c>
      <c r="D117" s="73" t="s">
        <v>13</v>
      </c>
      <c r="E117" s="48">
        <v>12</v>
      </c>
      <c r="F117" s="71">
        <f t="shared" si="52"/>
        <v>7.2124999999999995</v>
      </c>
      <c r="G117" s="170">
        <f t="shared" si="53"/>
        <v>86.55</v>
      </c>
      <c r="H117" s="97">
        <f t="shared" si="54"/>
        <v>86.55</v>
      </c>
      <c r="I117" s="97"/>
      <c r="J117" s="97"/>
      <c r="K117" s="104">
        <v>5.77</v>
      </c>
    </row>
    <row r="118" spans="1:11" x14ac:dyDescent="0.25">
      <c r="A118" s="1" t="s">
        <v>169</v>
      </c>
      <c r="B118" s="175" t="s">
        <v>25</v>
      </c>
      <c r="C118" s="72" t="s">
        <v>168</v>
      </c>
      <c r="D118" s="73" t="s">
        <v>13</v>
      </c>
      <c r="E118" s="48">
        <v>10</v>
      </c>
      <c r="F118" s="71">
        <f t="shared" si="52"/>
        <v>21.299999999999997</v>
      </c>
      <c r="G118" s="170">
        <f t="shared" si="53"/>
        <v>213</v>
      </c>
      <c r="H118" s="97">
        <f t="shared" si="54"/>
        <v>213</v>
      </c>
      <c r="I118" s="97"/>
      <c r="J118" s="97"/>
      <c r="K118" s="104">
        <v>17.04</v>
      </c>
    </row>
    <row r="119" spans="1:11" x14ac:dyDescent="0.25">
      <c r="A119" s="1" t="s">
        <v>171</v>
      </c>
      <c r="B119" s="175" t="s">
        <v>34</v>
      </c>
      <c r="C119" s="72" t="s">
        <v>170</v>
      </c>
      <c r="D119" s="73" t="s">
        <v>13</v>
      </c>
      <c r="E119" s="48">
        <v>20</v>
      </c>
      <c r="F119" s="71">
        <f t="shared" si="52"/>
        <v>26.087499999999999</v>
      </c>
      <c r="G119" s="170">
        <f t="shared" si="53"/>
        <v>521.75</v>
      </c>
      <c r="H119" s="97">
        <f t="shared" si="54"/>
        <v>521.75</v>
      </c>
      <c r="I119" s="97"/>
      <c r="J119" s="97"/>
      <c r="K119" s="104">
        <v>20.869999999999997</v>
      </c>
    </row>
    <row r="120" spans="1:11" x14ac:dyDescent="0.25">
      <c r="A120" s="1" t="s">
        <v>173</v>
      </c>
      <c r="B120" s="175" t="s">
        <v>51</v>
      </c>
      <c r="C120" s="72" t="s">
        <v>172</v>
      </c>
      <c r="D120" s="73" t="s">
        <v>13</v>
      </c>
      <c r="E120" s="48">
        <v>32</v>
      </c>
      <c r="F120" s="71">
        <f t="shared" si="52"/>
        <v>18.625</v>
      </c>
      <c r="G120" s="170">
        <f t="shared" si="53"/>
        <v>596</v>
      </c>
      <c r="H120" s="97">
        <f t="shared" si="54"/>
        <v>596</v>
      </c>
      <c r="I120" s="97"/>
      <c r="J120" s="97"/>
      <c r="K120" s="104">
        <v>14.899999999999999</v>
      </c>
    </row>
    <row r="121" spans="1:11" x14ac:dyDescent="0.25">
      <c r="A121" s="1" t="s">
        <v>175</v>
      </c>
      <c r="B121" s="175" t="s">
        <v>52</v>
      </c>
      <c r="C121" s="72" t="s">
        <v>174</v>
      </c>
      <c r="D121" s="73" t="s">
        <v>13</v>
      </c>
      <c r="E121" s="48">
        <v>30</v>
      </c>
      <c r="F121" s="71">
        <f t="shared" si="52"/>
        <v>38.449999999999996</v>
      </c>
      <c r="G121" s="170">
        <f t="shared" si="53"/>
        <v>1153.5</v>
      </c>
      <c r="H121" s="97">
        <f t="shared" si="54"/>
        <v>1153.5</v>
      </c>
      <c r="I121" s="97"/>
      <c r="J121" s="97"/>
      <c r="K121" s="104">
        <v>30.759999999999998</v>
      </c>
    </row>
    <row r="122" spans="1:11" x14ac:dyDescent="0.25">
      <c r="A122" s="1" t="s">
        <v>177</v>
      </c>
      <c r="B122" s="175" t="s">
        <v>59</v>
      </c>
      <c r="C122" s="72" t="s">
        <v>176</v>
      </c>
      <c r="D122" s="73" t="s">
        <v>13</v>
      </c>
      <c r="E122" s="48">
        <v>20</v>
      </c>
      <c r="F122" s="71">
        <f t="shared" ref="F122:F126" si="55">K122+K122*$G$9</f>
        <v>12.474999999999998</v>
      </c>
      <c r="G122" s="170">
        <f t="shared" si="53"/>
        <v>249.5</v>
      </c>
      <c r="H122" s="97">
        <f t="shared" si="54"/>
        <v>249.5</v>
      </c>
      <c r="I122" s="97"/>
      <c r="J122" s="97"/>
      <c r="K122" s="104">
        <v>9.9799999999999986</v>
      </c>
    </row>
    <row r="123" spans="1:11" s="34" customFormat="1" x14ac:dyDescent="0.25">
      <c r="A123" s="40" t="s">
        <v>365</v>
      </c>
      <c r="B123" s="172" t="s">
        <v>283</v>
      </c>
      <c r="C123" s="121" t="s">
        <v>335</v>
      </c>
      <c r="D123" s="117"/>
      <c r="E123" s="118"/>
      <c r="F123" s="68"/>
      <c r="G123" s="196">
        <f>SUM(G124:G130)</f>
        <v>18848.849999999999</v>
      </c>
      <c r="H123" s="96"/>
      <c r="I123" s="96">
        <f>G123</f>
        <v>18848.849999999999</v>
      </c>
      <c r="J123" s="96"/>
      <c r="K123" s="103"/>
    </row>
    <row r="124" spans="1:11" x14ac:dyDescent="0.25">
      <c r="A124" s="1" t="s">
        <v>179</v>
      </c>
      <c r="B124" s="175" t="s">
        <v>37</v>
      </c>
      <c r="C124" s="72" t="s">
        <v>178</v>
      </c>
      <c r="D124" s="73" t="s">
        <v>31</v>
      </c>
      <c r="E124" s="48">
        <v>1500</v>
      </c>
      <c r="F124" s="71">
        <f t="shared" si="55"/>
        <v>3.1125000000000003</v>
      </c>
      <c r="G124" s="170">
        <f t="shared" ref="G124:G127" si="56">ROUND(E124*F124,2)</f>
        <v>4668.75</v>
      </c>
      <c r="H124" s="97">
        <f t="shared" ref="H124:H130" si="57">G124</f>
        <v>4668.75</v>
      </c>
      <c r="I124" s="97"/>
      <c r="J124" s="97"/>
      <c r="K124" s="104">
        <v>2.4900000000000002</v>
      </c>
    </row>
    <row r="125" spans="1:11" x14ac:dyDescent="0.25">
      <c r="A125" s="1" t="s">
        <v>181</v>
      </c>
      <c r="B125" s="175" t="s">
        <v>38</v>
      </c>
      <c r="C125" s="72" t="s">
        <v>180</v>
      </c>
      <c r="D125" s="73" t="s">
        <v>31</v>
      </c>
      <c r="E125" s="48">
        <v>100</v>
      </c>
      <c r="F125" s="71">
        <f t="shared" si="55"/>
        <v>13.875</v>
      </c>
      <c r="G125" s="170">
        <f t="shared" si="56"/>
        <v>1387.5</v>
      </c>
      <c r="H125" s="97">
        <f t="shared" si="57"/>
        <v>1387.5</v>
      </c>
      <c r="I125" s="97"/>
      <c r="J125" s="97"/>
      <c r="K125" s="104">
        <v>11.1</v>
      </c>
    </row>
    <row r="126" spans="1:11" x14ac:dyDescent="0.25">
      <c r="A126" s="1" t="s">
        <v>183</v>
      </c>
      <c r="B126" s="175" t="s">
        <v>39</v>
      </c>
      <c r="C126" s="72" t="s">
        <v>182</v>
      </c>
      <c r="D126" s="73" t="s">
        <v>31</v>
      </c>
      <c r="E126" s="48">
        <v>800</v>
      </c>
      <c r="F126" s="71">
        <f t="shared" si="55"/>
        <v>4.2249999999999996</v>
      </c>
      <c r="G126" s="170">
        <f t="shared" si="56"/>
        <v>3380</v>
      </c>
      <c r="H126" s="97">
        <f t="shared" si="57"/>
        <v>3380</v>
      </c>
      <c r="I126" s="97"/>
      <c r="J126" s="97"/>
      <c r="K126" s="104">
        <v>3.38</v>
      </c>
    </row>
    <row r="127" spans="1:11" x14ac:dyDescent="0.25">
      <c r="A127" s="1" t="s">
        <v>212</v>
      </c>
      <c r="B127" s="175" t="s">
        <v>64</v>
      </c>
      <c r="C127" s="72" t="s">
        <v>211</v>
      </c>
      <c r="D127" s="73" t="s">
        <v>31</v>
      </c>
      <c r="E127" s="48">
        <v>1300</v>
      </c>
      <c r="F127" s="71">
        <f t="shared" ref="F127" si="58">K127+K127*$G$9</f>
        <v>6.3249999999999993</v>
      </c>
      <c r="G127" s="170">
        <f t="shared" si="56"/>
        <v>8222.5</v>
      </c>
      <c r="H127" s="97">
        <f t="shared" si="57"/>
        <v>8222.5</v>
      </c>
      <c r="I127" s="97"/>
      <c r="J127" s="97"/>
      <c r="K127" s="104">
        <v>5.0599999999999996</v>
      </c>
    </row>
    <row r="128" spans="1:11" x14ac:dyDescent="0.25">
      <c r="A128" s="1" t="s">
        <v>214</v>
      </c>
      <c r="B128" s="175" t="s">
        <v>90</v>
      </c>
      <c r="C128" s="72" t="s">
        <v>213</v>
      </c>
      <c r="D128" s="73" t="s">
        <v>13</v>
      </c>
      <c r="E128" s="48">
        <v>20</v>
      </c>
      <c r="F128" s="71">
        <f t="shared" ref="F128:F133" si="59">K128+K128*$G$9</f>
        <v>8.1374999999999993</v>
      </c>
      <c r="G128" s="170">
        <f t="shared" ref="G128:G130" si="60">ROUND(E128*F128,2)</f>
        <v>162.75</v>
      </c>
      <c r="H128" s="97">
        <f t="shared" si="57"/>
        <v>162.75</v>
      </c>
      <c r="I128" s="97"/>
      <c r="J128" s="97"/>
      <c r="K128" s="104">
        <v>6.51</v>
      </c>
    </row>
    <row r="129" spans="1:11" x14ac:dyDescent="0.25">
      <c r="A129" s="1" t="s">
        <v>216</v>
      </c>
      <c r="B129" s="175" t="s">
        <v>91</v>
      </c>
      <c r="C129" s="72" t="s">
        <v>215</v>
      </c>
      <c r="D129" s="73" t="s">
        <v>13</v>
      </c>
      <c r="E129" s="50">
        <v>25</v>
      </c>
      <c r="F129" s="71">
        <f t="shared" si="59"/>
        <v>10.050000000000001</v>
      </c>
      <c r="G129" s="170">
        <f t="shared" si="60"/>
        <v>251.25</v>
      </c>
      <c r="H129" s="97">
        <f t="shared" si="57"/>
        <v>251.25</v>
      </c>
      <c r="I129" s="97"/>
      <c r="J129" s="97"/>
      <c r="K129" s="104">
        <v>8.0400000000000009</v>
      </c>
    </row>
    <row r="130" spans="1:11" x14ac:dyDescent="0.25">
      <c r="A130" s="1" t="s">
        <v>218</v>
      </c>
      <c r="B130" s="175" t="s">
        <v>94</v>
      </c>
      <c r="C130" s="72" t="s">
        <v>217</v>
      </c>
      <c r="D130" s="73" t="s">
        <v>13</v>
      </c>
      <c r="E130" s="48">
        <v>52</v>
      </c>
      <c r="F130" s="71">
        <f t="shared" si="59"/>
        <v>14.924999999999999</v>
      </c>
      <c r="G130" s="170">
        <f t="shared" si="60"/>
        <v>776.1</v>
      </c>
      <c r="H130" s="97">
        <f t="shared" si="57"/>
        <v>776.1</v>
      </c>
      <c r="I130" s="97"/>
      <c r="J130" s="97"/>
      <c r="K130" s="104">
        <v>11.94</v>
      </c>
    </row>
    <row r="131" spans="1:11" s="34" customFormat="1" x14ac:dyDescent="0.25">
      <c r="A131" s="40" t="s">
        <v>366</v>
      </c>
      <c r="B131" s="172" t="s">
        <v>279</v>
      </c>
      <c r="C131" s="121" t="s">
        <v>334</v>
      </c>
      <c r="D131" s="117"/>
      <c r="E131" s="118"/>
      <c r="F131" s="68"/>
      <c r="G131" s="196">
        <f>SUM(G132:G133)</f>
        <v>14820</v>
      </c>
      <c r="H131" s="96"/>
      <c r="I131" s="96">
        <f>G131</f>
        <v>14820</v>
      </c>
      <c r="J131" s="96"/>
      <c r="K131" s="103"/>
    </row>
    <row r="132" spans="1:11" x14ac:dyDescent="0.25">
      <c r="A132" s="1" t="s">
        <v>220</v>
      </c>
      <c r="B132" s="175" t="s">
        <v>40</v>
      </c>
      <c r="C132" s="72" t="s">
        <v>219</v>
      </c>
      <c r="D132" s="73" t="s">
        <v>13</v>
      </c>
      <c r="E132" s="48">
        <v>1</v>
      </c>
      <c r="F132" s="71">
        <f t="shared" si="59"/>
        <v>2625</v>
      </c>
      <c r="G132" s="170">
        <f t="shared" ref="G132:G133" si="61">ROUND(E132*F132,2)</f>
        <v>2625</v>
      </c>
      <c r="H132" s="97">
        <f>G132</f>
        <v>2625</v>
      </c>
      <c r="I132" s="97"/>
      <c r="J132" s="97"/>
      <c r="K132" s="104">
        <v>2100</v>
      </c>
    </row>
    <row r="133" spans="1:11" x14ac:dyDescent="0.25">
      <c r="A133" s="1" t="s">
        <v>222</v>
      </c>
      <c r="B133" s="175" t="s">
        <v>46</v>
      </c>
      <c r="C133" s="72" t="s">
        <v>221</v>
      </c>
      <c r="D133" s="73" t="s">
        <v>13</v>
      </c>
      <c r="E133" s="48">
        <v>2</v>
      </c>
      <c r="F133" s="71">
        <f t="shared" si="59"/>
        <v>6097.5</v>
      </c>
      <c r="G133" s="170">
        <f t="shared" si="61"/>
        <v>12195</v>
      </c>
      <c r="H133" s="97">
        <f>G133</f>
        <v>12195</v>
      </c>
      <c r="I133" s="97"/>
      <c r="J133" s="97"/>
      <c r="K133" s="104">
        <v>4878</v>
      </c>
    </row>
    <row r="134" spans="1:11" s="34" customFormat="1" x14ac:dyDescent="0.25">
      <c r="A134" s="40" t="s">
        <v>367</v>
      </c>
      <c r="B134" s="172" t="s">
        <v>284</v>
      </c>
      <c r="C134" s="121" t="s">
        <v>333</v>
      </c>
      <c r="D134" s="117"/>
      <c r="E134" s="118"/>
      <c r="F134" s="68"/>
      <c r="G134" s="196">
        <f>SUM(G135:G136)</f>
        <v>5105.25</v>
      </c>
      <c r="H134" s="96"/>
      <c r="I134" s="96">
        <f>G134</f>
        <v>5105.25</v>
      </c>
      <c r="J134" s="96"/>
      <c r="K134" s="103"/>
    </row>
    <row r="135" spans="1:11" ht="24" x14ac:dyDescent="0.25">
      <c r="A135" s="1" t="s">
        <v>224</v>
      </c>
      <c r="B135" s="175" t="s">
        <v>44</v>
      </c>
      <c r="C135" s="72" t="s">
        <v>223</v>
      </c>
      <c r="D135" s="73" t="s">
        <v>13</v>
      </c>
      <c r="E135" s="48">
        <v>8</v>
      </c>
      <c r="F135" s="71">
        <f t="shared" ref="F135:F136" si="62">K135+K135*$G$9</f>
        <v>138.0625</v>
      </c>
      <c r="G135" s="170">
        <f t="shared" ref="G135:G136" si="63">ROUND(E135*F135,2)</f>
        <v>1104.5</v>
      </c>
      <c r="H135" s="97">
        <f>G135</f>
        <v>1104.5</v>
      </c>
      <c r="I135" s="97"/>
      <c r="J135" s="97"/>
      <c r="K135" s="104">
        <v>110.44999999999999</v>
      </c>
    </row>
    <row r="136" spans="1:11" ht="24" x14ac:dyDescent="0.25">
      <c r="A136" s="1" t="s">
        <v>184</v>
      </c>
      <c r="B136" s="175" t="s">
        <v>48</v>
      </c>
      <c r="C136" s="72" t="s">
        <v>409</v>
      </c>
      <c r="D136" s="73" t="s">
        <v>13</v>
      </c>
      <c r="E136" s="48">
        <v>20</v>
      </c>
      <c r="F136" s="71">
        <f t="shared" si="62"/>
        <v>200.03749999999999</v>
      </c>
      <c r="G136" s="170">
        <f t="shared" si="63"/>
        <v>4000.75</v>
      </c>
      <c r="H136" s="97">
        <f>G136</f>
        <v>4000.75</v>
      </c>
      <c r="I136" s="97"/>
      <c r="J136" s="97"/>
      <c r="K136" s="104">
        <v>160.03</v>
      </c>
    </row>
    <row r="137" spans="1:11" s="34" customFormat="1" x14ac:dyDescent="0.25">
      <c r="A137" s="40" t="s">
        <v>368</v>
      </c>
      <c r="B137" s="172" t="s">
        <v>285</v>
      </c>
      <c r="C137" s="121" t="s">
        <v>332</v>
      </c>
      <c r="D137" s="117"/>
      <c r="E137" s="118"/>
      <c r="F137" s="68"/>
      <c r="G137" s="196">
        <f>SUM(G138:G141)</f>
        <v>5902.76</v>
      </c>
      <c r="H137" s="96"/>
      <c r="I137" s="96">
        <f>G137</f>
        <v>5902.76</v>
      </c>
      <c r="J137" s="96"/>
      <c r="K137" s="103"/>
    </row>
    <row r="138" spans="1:11" ht="24" x14ac:dyDescent="0.25">
      <c r="A138" s="1" t="s">
        <v>186</v>
      </c>
      <c r="B138" s="175" t="s">
        <v>20</v>
      </c>
      <c r="C138" s="72" t="s">
        <v>185</v>
      </c>
      <c r="D138" s="73" t="s">
        <v>13</v>
      </c>
      <c r="E138" s="48">
        <v>10</v>
      </c>
      <c r="F138" s="71">
        <f t="shared" ref="F138:F139" si="64">K138+K138*$G$9</f>
        <v>45.762500000000003</v>
      </c>
      <c r="G138" s="170">
        <f t="shared" ref="G138:G139" si="65">ROUND(E138*F138,2)</f>
        <v>457.63</v>
      </c>
      <c r="H138" s="97">
        <f>G138</f>
        <v>457.63</v>
      </c>
      <c r="I138" s="97"/>
      <c r="J138" s="97"/>
      <c r="K138" s="104">
        <v>36.61</v>
      </c>
    </row>
    <row r="139" spans="1:11" x14ac:dyDescent="0.25">
      <c r="A139" s="1" t="s">
        <v>188</v>
      </c>
      <c r="B139" s="175" t="s">
        <v>43</v>
      </c>
      <c r="C139" s="72" t="s">
        <v>187</v>
      </c>
      <c r="D139" s="73" t="s">
        <v>13</v>
      </c>
      <c r="E139" s="48">
        <v>12</v>
      </c>
      <c r="F139" s="71">
        <f t="shared" si="64"/>
        <v>190.875</v>
      </c>
      <c r="G139" s="170">
        <f t="shared" si="65"/>
        <v>2290.5</v>
      </c>
      <c r="H139" s="97">
        <f>G139</f>
        <v>2290.5</v>
      </c>
      <c r="I139" s="97"/>
      <c r="J139" s="97"/>
      <c r="K139" s="104">
        <v>152.69999999999999</v>
      </c>
    </row>
    <row r="140" spans="1:11" ht="24" x14ac:dyDescent="0.25">
      <c r="A140" s="1" t="s">
        <v>190</v>
      </c>
      <c r="B140" s="175" t="s">
        <v>53</v>
      </c>
      <c r="C140" s="72" t="s">
        <v>189</v>
      </c>
      <c r="D140" s="73" t="s">
        <v>13</v>
      </c>
      <c r="E140" s="48">
        <v>24</v>
      </c>
      <c r="F140" s="71">
        <f t="shared" ref="F140:F141" si="66">K140+K140*$G$9</f>
        <v>63.187500000000007</v>
      </c>
      <c r="G140" s="170">
        <f t="shared" ref="G140:G141" si="67">ROUND(E140*F140,2)</f>
        <v>1516.5</v>
      </c>
      <c r="H140" s="97">
        <f>G140</f>
        <v>1516.5</v>
      </c>
      <c r="I140" s="97"/>
      <c r="J140" s="97"/>
      <c r="K140" s="104">
        <v>50.550000000000004</v>
      </c>
    </row>
    <row r="141" spans="1:11" ht="24" x14ac:dyDescent="0.25">
      <c r="A141" s="1" t="s">
        <v>192</v>
      </c>
      <c r="B141" s="175" t="s">
        <v>65</v>
      </c>
      <c r="C141" s="72" t="s">
        <v>191</v>
      </c>
      <c r="D141" s="73" t="s">
        <v>13</v>
      </c>
      <c r="E141" s="48">
        <v>2</v>
      </c>
      <c r="F141" s="71">
        <f t="shared" si="66"/>
        <v>819.0625</v>
      </c>
      <c r="G141" s="170">
        <f t="shared" si="67"/>
        <v>1638.13</v>
      </c>
      <c r="H141" s="97">
        <f>G141</f>
        <v>1638.13</v>
      </c>
      <c r="I141" s="97"/>
      <c r="J141" s="97"/>
      <c r="K141" s="104">
        <v>655.25</v>
      </c>
    </row>
    <row r="142" spans="1:11" s="34" customFormat="1" ht="24" x14ac:dyDescent="0.25">
      <c r="A142" s="40" t="s">
        <v>369</v>
      </c>
      <c r="B142" s="172" t="s">
        <v>287</v>
      </c>
      <c r="C142" s="121" t="s">
        <v>331</v>
      </c>
      <c r="D142" s="117"/>
      <c r="E142" s="118"/>
      <c r="F142" s="68"/>
      <c r="G142" s="196">
        <f>SUM(G143:G163)</f>
        <v>22696.309999999998</v>
      </c>
      <c r="H142" s="96"/>
      <c r="I142" s="96">
        <f>G142</f>
        <v>22696.309999999998</v>
      </c>
      <c r="J142" s="96"/>
      <c r="K142" s="103"/>
    </row>
    <row r="143" spans="1:11" x14ac:dyDescent="0.25">
      <c r="A143" s="1" t="s">
        <v>236</v>
      </c>
      <c r="B143" s="175" t="s">
        <v>18</v>
      </c>
      <c r="C143" s="72" t="s">
        <v>235</v>
      </c>
      <c r="D143" s="73" t="s">
        <v>13</v>
      </c>
      <c r="E143" s="48">
        <v>52</v>
      </c>
      <c r="F143" s="71">
        <f t="shared" ref="F143" si="68">K143+K143*$G$9</f>
        <v>0.61250000000000004</v>
      </c>
      <c r="G143" s="170">
        <f t="shared" ref="G143:G144" si="69">ROUND(E143*F143,2)</f>
        <v>31.85</v>
      </c>
      <c r="H143" s="97">
        <f t="shared" ref="H143:H163" si="70">G143</f>
        <v>31.85</v>
      </c>
      <c r="I143" s="97"/>
      <c r="J143" s="97"/>
      <c r="K143" s="104">
        <v>0.49</v>
      </c>
    </row>
    <row r="144" spans="1:11" x14ac:dyDescent="0.25">
      <c r="A144" s="1" t="s">
        <v>194</v>
      </c>
      <c r="B144" s="175" t="s">
        <v>47</v>
      </c>
      <c r="C144" s="72" t="s">
        <v>193</v>
      </c>
      <c r="D144" s="73" t="s">
        <v>13</v>
      </c>
      <c r="E144" s="48">
        <v>50</v>
      </c>
      <c r="F144" s="71">
        <f t="shared" ref="F144" si="71">K144+K144*$G$9</f>
        <v>0.66250000000000009</v>
      </c>
      <c r="G144" s="170">
        <f t="shared" si="69"/>
        <v>33.130000000000003</v>
      </c>
      <c r="H144" s="97">
        <f t="shared" si="70"/>
        <v>33.130000000000003</v>
      </c>
      <c r="I144" s="97"/>
      <c r="J144" s="97"/>
      <c r="K144" s="104">
        <v>0.53</v>
      </c>
    </row>
    <row r="145" spans="1:11" x14ac:dyDescent="0.25">
      <c r="A145" s="1" t="s">
        <v>237</v>
      </c>
      <c r="B145" s="175" t="s">
        <v>76</v>
      </c>
      <c r="C145" s="72" t="s">
        <v>410</v>
      </c>
      <c r="D145" s="73" t="s">
        <v>13</v>
      </c>
      <c r="E145" s="48">
        <v>5</v>
      </c>
      <c r="F145" s="71">
        <f t="shared" ref="F145:F146" si="72">K145+K145*$G$9</f>
        <v>9.8000000000000007</v>
      </c>
      <c r="G145" s="170">
        <f t="shared" ref="G145" si="73">ROUND(E145*F145,2)</f>
        <v>49</v>
      </c>
      <c r="H145" s="97">
        <f t="shared" si="70"/>
        <v>49</v>
      </c>
      <c r="I145" s="97"/>
      <c r="J145" s="97"/>
      <c r="K145" s="104">
        <v>7.84</v>
      </c>
    </row>
    <row r="146" spans="1:11" x14ac:dyDescent="0.25">
      <c r="A146" s="1" t="s">
        <v>239</v>
      </c>
      <c r="B146" s="175" t="s">
        <v>95</v>
      </c>
      <c r="C146" s="72" t="s">
        <v>238</v>
      </c>
      <c r="D146" s="73" t="s">
        <v>13</v>
      </c>
      <c r="E146" s="48">
        <v>32</v>
      </c>
      <c r="F146" s="71">
        <f t="shared" si="72"/>
        <v>3.1124999999999998</v>
      </c>
      <c r="G146" s="170">
        <f t="shared" ref="G146" si="74">ROUND(E146*F146,2)</f>
        <v>99.6</v>
      </c>
      <c r="H146" s="97">
        <f t="shared" si="70"/>
        <v>99.6</v>
      </c>
      <c r="I146" s="97"/>
      <c r="J146" s="97"/>
      <c r="K146" s="104">
        <v>2.4899999999999998</v>
      </c>
    </row>
    <row r="147" spans="1:11" x14ac:dyDescent="0.25">
      <c r="A147" s="1" t="s">
        <v>242</v>
      </c>
      <c r="B147" s="175" t="s">
        <v>240</v>
      </c>
      <c r="C147" s="72" t="s">
        <v>241</v>
      </c>
      <c r="D147" s="73" t="s">
        <v>13</v>
      </c>
      <c r="E147" s="48">
        <v>35</v>
      </c>
      <c r="F147" s="71">
        <f t="shared" ref="F147" si="75">K147+K147*$G$9</f>
        <v>12.549999999999999</v>
      </c>
      <c r="G147" s="170">
        <f t="shared" ref="G147:G148" si="76">ROUND(E147*F147,2)</f>
        <v>439.25</v>
      </c>
      <c r="H147" s="97">
        <f t="shared" si="70"/>
        <v>439.25</v>
      </c>
      <c r="I147" s="97"/>
      <c r="J147" s="97"/>
      <c r="K147" s="104">
        <v>10.039999999999999</v>
      </c>
    </row>
    <row r="148" spans="1:11" ht="14.25" customHeight="1" x14ac:dyDescent="0.25">
      <c r="A148" s="1" t="s">
        <v>245</v>
      </c>
      <c r="B148" s="175" t="s">
        <v>243</v>
      </c>
      <c r="C148" s="72" t="s">
        <v>244</v>
      </c>
      <c r="D148" s="73" t="s">
        <v>13</v>
      </c>
      <c r="E148" s="48">
        <v>5</v>
      </c>
      <c r="F148" s="71">
        <f t="shared" ref="F148:F155" si="77">K148+K148*$G$9</f>
        <v>364.5</v>
      </c>
      <c r="G148" s="170">
        <f t="shared" si="76"/>
        <v>1822.5</v>
      </c>
      <c r="H148" s="97">
        <f t="shared" si="70"/>
        <v>1822.5</v>
      </c>
      <c r="I148" s="97"/>
      <c r="J148" s="97"/>
      <c r="K148" s="104">
        <v>291.60000000000002</v>
      </c>
    </row>
    <row r="149" spans="1:11" x14ac:dyDescent="0.25">
      <c r="A149" s="1" t="s">
        <v>248</v>
      </c>
      <c r="B149" s="175" t="s">
        <v>246</v>
      </c>
      <c r="C149" s="72" t="s">
        <v>247</v>
      </c>
      <c r="D149" s="73" t="s">
        <v>13</v>
      </c>
      <c r="E149" s="48">
        <v>7</v>
      </c>
      <c r="F149" s="71">
        <f t="shared" si="77"/>
        <v>41.412500000000001</v>
      </c>
      <c r="G149" s="170">
        <f t="shared" ref="G149:G156" si="78">ROUND(E149*F149,2)</f>
        <v>289.89</v>
      </c>
      <c r="H149" s="97">
        <f t="shared" si="70"/>
        <v>289.89</v>
      </c>
      <c r="I149" s="97"/>
      <c r="J149" s="97"/>
      <c r="K149" s="104">
        <v>33.130000000000003</v>
      </c>
    </row>
    <row r="150" spans="1:11" x14ac:dyDescent="0.25">
      <c r="A150" s="1" t="s">
        <v>251</v>
      </c>
      <c r="B150" s="175" t="s">
        <v>249</v>
      </c>
      <c r="C150" s="72" t="s">
        <v>250</v>
      </c>
      <c r="D150" s="73" t="s">
        <v>154</v>
      </c>
      <c r="E150" s="48">
        <v>4</v>
      </c>
      <c r="F150" s="71">
        <f t="shared" si="77"/>
        <v>11.425000000000001</v>
      </c>
      <c r="G150" s="170">
        <f t="shared" si="78"/>
        <v>45.7</v>
      </c>
      <c r="H150" s="97">
        <f t="shared" si="70"/>
        <v>45.7</v>
      </c>
      <c r="I150" s="97"/>
      <c r="J150" s="97"/>
      <c r="K150" s="104">
        <v>9.14</v>
      </c>
    </row>
    <row r="151" spans="1:11" x14ac:dyDescent="0.25">
      <c r="A151" s="1" t="s">
        <v>254</v>
      </c>
      <c r="B151" s="175" t="s">
        <v>252</v>
      </c>
      <c r="C151" s="72" t="s">
        <v>253</v>
      </c>
      <c r="D151" s="73" t="s">
        <v>124</v>
      </c>
      <c r="E151" s="48">
        <v>50</v>
      </c>
      <c r="F151" s="71">
        <f t="shared" si="77"/>
        <v>141.30000000000001</v>
      </c>
      <c r="G151" s="170">
        <f t="shared" si="78"/>
        <v>7065</v>
      </c>
      <c r="H151" s="97">
        <f t="shared" si="70"/>
        <v>7065</v>
      </c>
      <c r="I151" s="97"/>
      <c r="J151" s="97"/>
      <c r="K151" s="104">
        <v>113.04</v>
      </c>
    </row>
    <row r="152" spans="1:11" x14ac:dyDescent="0.25">
      <c r="A152" s="1" t="s">
        <v>446</v>
      </c>
      <c r="B152" s="175" t="s">
        <v>440</v>
      </c>
      <c r="C152" s="72" t="s">
        <v>441</v>
      </c>
      <c r="D152" s="73" t="s">
        <v>13</v>
      </c>
      <c r="E152" s="48">
        <v>15</v>
      </c>
      <c r="F152" s="71">
        <f t="shared" si="77"/>
        <v>124.01249999999999</v>
      </c>
      <c r="G152" s="170">
        <f t="shared" si="78"/>
        <v>1860.19</v>
      </c>
      <c r="H152" s="97">
        <f t="shared" si="70"/>
        <v>1860.19</v>
      </c>
      <c r="I152" s="97"/>
      <c r="J152" s="97"/>
      <c r="K152" s="104">
        <v>99.21</v>
      </c>
    </row>
    <row r="153" spans="1:11" x14ac:dyDescent="0.25">
      <c r="A153" s="1" t="s">
        <v>447</v>
      </c>
      <c r="B153" s="175" t="s">
        <v>442</v>
      </c>
      <c r="C153" s="72" t="s">
        <v>443</v>
      </c>
      <c r="D153" s="73" t="s">
        <v>13</v>
      </c>
      <c r="E153" s="48">
        <v>5</v>
      </c>
      <c r="F153" s="71">
        <f t="shared" si="77"/>
        <v>131.52500000000001</v>
      </c>
      <c r="G153" s="170">
        <f t="shared" si="78"/>
        <v>657.63</v>
      </c>
      <c r="H153" s="97">
        <f t="shared" si="70"/>
        <v>657.63</v>
      </c>
      <c r="I153" s="97"/>
      <c r="J153" s="97"/>
      <c r="K153" s="104">
        <v>105.22</v>
      </c>
    </row>
    <row r="154" spans="1:11" ht="24" x14ac:dyDescent="0.25">
      <c r="A154" s="1" t="s">
        <v>448</v>
      </c>
      <c r="B154" s="175" t="s">
        <v>444</v>
      </c>
      <c r="C154" s="72" t="s">
        <v>445</v>
      </c>
      <c r="D154" s="73" t="s">
        <v>13</v>
      </c>
      <c r="E154" s="48">
        <v>15</v>
      </c>
      <c r="F154" s="71">
        <f t="shared" si="77"/>
        <v>202.9375</v>
      </c>
      <c r="G154" s="170">
        <f t="shared" si="78"/>
        <v>3044.06</v>
      </c>
      <c r="H154" s="97">
        <f t="shared" si="70"/>
        <v>3044.06</v>
      </c>
      <c r="I154" s="97"/>
      <c r="J154" s="97"/>
      <c r="K154" s="104">
        <v>162.35</v>
      </c>
    </row>
    <row r="155" spans="1:11" x14ac:dyDescent="0.25">
      <c r="A155" s="1" t="s">
        <v>257</v>
      </c>
      <c r="B155" s="175" t="s">
        <v>255</v>
      </c>
      <c r="C155" s="72" t="s">
        <v>256</v>
      </c>
      <c r="D155" s="73" t="s">
        <v>13</v>
      </c>
      <c r="E155" s="48">
        <v>3</v>
      </c>
      <c r="F155" s="71">
        <f t="shared" si="77"/>
        <v>96.637500000000003</v>
      </c>
      <c r="G155" s="170">
        <f t="shared" si="78"/>
        <v>289.91000000000003</v>
      </c>
      <c r="H155" s="97">
        <f t="shared" si="70"/>
        <v>289.91000000000003</v>
      </c>
      <c r="I155" s="97"/>
      <c r="J155" s="97"/>
      <c r="K155" s="104">
        <v>77.31</v>
      </c>
    </row>
    <row r="156" spans="1:11" x14ac:dyDescent="0.25">
      <c r="A156" s="1" t="s">
        <v>260</v>
      </c>
      <c r="B156" s="175" t="s">
        <v>258</v>
      </c>
      <c r="C156" s="72" t="s">
        <v>259</v>
      </c>
      <c r="D156" s="73" t="s">
        <v>13</v>
      </c>
      <c r="E156" s="48">
        <v>4</v>
      </c>
      <c r="F156" s="71">
        <f t="shared" ref="F156:F158" si="79">K156+K156*$G$9</f>
        <v>0.125</v>
      </c>
      <c r="G156" s="170">
        <f t="shared" si="78"/>
        <v>0.5</v>
      </c>
      <c r="H156" s="97">
        <f t="shared" si="70"/>
        <v>0.5</v>
      </c>
      <c r="I156" s="97"/>
      <c r="J156" s="97"/>
      <c r="K156" s="104">
        <v>0.1</v>
      </c>
    </row>
    <row r="157" spans="1:11" x14ac:dyDescent="0.25">
      <c r="A157" s="1" t="s">
        <v>227</v>
      </c>
      <c r="B157" s="175" t="s">
        <v>225</v>
      </c>
      <c r="C157" s="72" t="s">
        <v>226</v>
      </c>
      <c r="D157" s="73" t="s">
        <v>13</v>
      </c>
      <c r="E157" s="48">
        <v>1</v>
      </c>
      <c r="F157" s="71">
        <f t="shared" si="79"/>
        <v>34.625</v>
      </c>
      <c r="G157" s="170">
        <f t="shared" ref="G157:G158" si="80">ROUND(E157*F157,2)</f>
        <v>34.630000000000003</v>
      </c>
      <c r="H157" s="97">
        <f t="shared" si="70"/>
        <v>34.630000000000003</v>
      </c>
      <c r="I157" s="97"/>
      <c r="J157" s="97"/>
      <c r="K157" s="104">
        <v>27.7</v>
      </c>
    </row>
    <row r="158" spans="1:11" x14ac:dyDescent="0.25">
      <c r="A158" s="1" t="s">
        <v>230</v>
      </c>
      <c r="B158" s="175" t="s">
        <v>228</v>
      </c>
      <c r="C158" s="72" t="s">
        <v>229</v>
      </c>
      <c r="D158" s="73" t="s">
        <v>13</v>
      </c>
      <c r="E158" s="48">
        <v>1</v>
      </c>
      <c r="F158" s="71">
        <f t="shared" si="79"/>
        <v>121</v>
      </c>
      <c r="G158" s="170">
        <f t="shared" si="80"/>
        <v>121</v>
      </c>
      <c r="H158" s="97">
        <f t="shared" si="70"/>
        <v>121</v>
      </c>
      <c r="I158" s="97"/>
      <c r="J158" s="97"/>
      <c r="K158" s="104">
        <v>96.8</v>
      </c>
    </row>
    <row r="159" spans="1:11" ht="24" x14ac:dyDescent="0.25">
      <c r="A159" s="1" t="s">
        <v>378</v>
      </c>
      <c r="B159" s="175" t="s">
        <v>376</v>
      </c>
      <c r="C159" s="72" t="s">
        <v>377</v>
      </c>
      <c r="D159" s="73" t="s">
        <v>13</v>
      </c>
      <c r="E159" s="48">
        <v>30</v>
      </c>
      <c r="F159" s="71">
        <f t="shared" ref="F159:F161" si="81">K159+K159*$G$9</f>
        <v>150.21250000000001</v>
      </c>
      <c r="G159" s="170">
        <f t="shared" ref="G159:G161" si="82">ROUND(E159*F159,2)</f>
        <v>4506.38</v>
      </c>
      <c r="H159" s="97">
        <f t="shared" si="70"/>
        <v>4506.38</v>
      </c>
      <c r="I159" s="97"/>
      <c r="J159" s="97"/>
      <c r="K159" s="104">
        <v>120.17</v>
      </c>
    </row>
    <row r="160" spans="1:11" x14ac:dyDescent="0.25">
      <c r="A160" s="1" t="s">
        <v>381</v>
      </c>
      <c r="B160" s="175" t="s">
        <v>379</v>
      </c>
      <c r="C160" s="72" t="s">
        <v>380</v>
      </c>
      <c r="D160" s="73" t="s">
        <v>13</v>
      </c>
      <c r="E160" s="48">
        <v>20</v>
      </c>
      <c r="F160" s="71">
        <f t="shared" si="81"/>
        <v>20.337499999999999</v>
      </c>
      <c r="G160" s="170">
        <f t="shared" si="82"/>
        <v>406.75</v>
      </c>
      <c r="H160" s="97">
        <f t="shared" si="70"/>
        <v>406.75</v>
      </c>
      <c r="I160" s="97"/>
      <c r="J160" s="97"/>
      <c r="K160" s="104">
        <v>16.27</v>
      </c>
    </row>
    <row r="161" spans="1:11" x14ac:dyDescent="0.25">
      <c r="A161" s="1"/>
      <c r="B161" s="175" t="s">
        <v>421</v>
      </c>
      <c r="C161" s="72" t="s">
        <v>420</v>
      </c>
      <c r="D161" s="73" t="s">
        <v>31</v>
      </c>
      <c r="E161" s="48">
        <v>6</v>
      </c>
      <c r="F161" s="71">
        <f t="shared" si="81"/>
        <v>5.5</v>
      </c>
      <c r="G161" s="170">
        <f t="shared" si="82"/>
        <v>33</v>
      </c>
      <c r="H161" s="97">
        <f t="shared" si="70"/>
        <v>33</v>
      </c>
      <c r="I161" s="97"/>
      <c r="J161" s="97"/>
      <c r="K161" s="104">
        <v>4.4000000000000004</v>
      </c>
    </row>
    <row r="162" spans="1:11" x14ac:dyDescent="0.25">
      <c r="A162" s="1"/>
      <c r="B162" s="175" t="s">
        <v>421</v>
      </c>
      <c r="C162" s="72" t="s">
        <v>425</v>
      </c>
      <c r="D162" s="73" t="s">
        <v>13</v>
      </c>
      <c r="E162" s="48">
        <v>4</v>
      </c>
      <c r="F162" s="71">
        <f t="shared" ref="F162:F163" si="83">K162+K162*$G$9</f>
        <v>0.76249999999999996</v>
      </c>
      <c r="G162" s="170">
        <f t="shared" ref="G162:G163" si="84">ROUND(E162*F162,2)</f>
        <v>3.05</v>
      </c>
      <c r="H162" s="97">
        <f t="shared" si="70"/>
        <v>3.05</v>
      </c>
      <c r="I162" s="97"/>
      <c r="J162" s="97"/>
      <c r="K162" s="104">
        <v>0.61</v>
      </c>
    </row>
    <row r="163" spans="1:11" ht="36" x14ac:dyDescent="0.25">
      <c r="A163" s="1"/>
      <c r="B163" s="175" t="s">
        <v>437</v>
      </c>
      <c r="C163" s="72" t="s">
        <v>438</v>
      </c>
      <c r="D163" s="73" t="s">
        <v>13</v>
      </c>
      <c r="E163" s="48">
        <v>1</v>
      </c>
      <c r="F163" s="71">
        <f t="shared" si="83"/>
        <v>1863.2916666666667</v>
      </c>
      <c r="G163" s="170">
        <f t="shared" si="84"/>
        <v>1863.29</v>
      </c>
      <c r="H163" s="97">
        <f t="shared" si="70"/>
        <v>1863.29</v>
      </c>
      <c r="I163" s="97"/>
      <c r="J163" s="97"/>
      <c r="K163" s="104">
        <v>1490.6333333333334</v>
      </c>
    </row>
    <row r="164" spans="1:11" s="34" customFormat="1" ht="24" x14ac:dyDescent="0.25">
      <c r="A164" s="40" t="s">
        <v>370</v>
      </c>
      <c r="B164" s="172" t="s">
        <v>312</v>
      </c>
      <c r="C164" s="121" t="s">
        <v>330</v>
      </c>
      <c r="D164" s="122"/>
      <c r="E164" s="118"/>
      <c r="F164" s="68"/>
      <c r="G164" s="196">
        <f>SUM(G165:G172)</f>
        <v>25631.040000000001</v>
      </c>
      <c r="H164" s="96"/>
      <c r="I164" s="96">
        <f>G164</f>
        <v>25631.040000000001</v>
      </c>
      <c r="J164" s="96"/>
      <c r="K164" s="109"/>
    </row>
    <row r="165" spans="1:11" x14ac:dyDescent="0.25">
      <c r="A165" s="1" t="s">
        <v>383</v>
      </c>
      <c r="B165" s="175" t="s">
        <v>20</v>
      </c>
      <c r="C165" s="72" t="s">
        <v>382</v>
      </c>
      <c r="D165" s="73" t="s">
        <v>31</v>
      </c>
      <c r="E165" s="48">
        <v>40</v>
      </c>
      <c r="F165" s="71">
        <f t="shared" ref="F165:F170" si="85">K165+K165*$G$9</f>
        <v>19.104261363636365</v>
      </c>
      <c r="G165" s="170">
        <f t="shared" ref="G165:G170" si="86">ROUND(E165*F165,2)</f>
        <v>764.17</v>
      </c>
      <c r="H165" s="97">
        <f t="shared" ref="H165:H172" si="87">G165</f>
        <v>764.17</v>
      </c>
      <c r="I165" s="97"/>
      <c r="J165" s="97"/>
      <c r="K165" s="104">
        <v>15.283409090909091</v>
      </c>
    </row>
    <row r="166" spans="1:11" ht="24" x14ac:dyDescent="0.25">
      <c r="A166" s="1" t="s">
        <v>385</v>
      </c>
      <c r="B166" s="175" t="s">
        <v>22</v>
      </c>
      <c r="C166" s="76" t="s">
        <v>384</v>
      </c>
      <c r="D166" s="73" t="s">
        <v>13</v>
      </c>
      <c r="E166" s="48">
        <v>18</v>
      </c>
      <c r="F166" s="71">
        <f t="shared" si="85"/>
        <v>377.36318181818177</v>
      </c>
      <c r="G166" s="170">
        <f t="shared" si="86"/>
        <v>6792.54</v>
      </c>
      <c r="H166" s="97">
        <f t="shared" si="87"/>
        <v>6792.54</v>
      </c>
      <c r="I166" s="97"/>
      <c r="J166" s="97"/>
      <c r="K166" s="104">
        <v>301.89054545454542</v>
      </c>
    </row>
    <row r="167" spans="1:11" x14ac:dyDescent="0.25">
      <c r="A167" s="1" t="s">
        <v>387</v>
      </c>
      <c r="B167" s="175" t="s">
        <v>26</v>
      </c>
      <c r="C167" s="72" t="s">
        <v>386</v>
      </c>
      <c r="D167" s="73" t="s">
        <v>13</v>
      </c>
      <c r="E167" s="48">
        <v>2</v>
      </c>
      <c r="F167" s="71">
        <f t="shared" si="85"/>
        <v>33.119090909090914</v>
      </c>
      <c r="G167" s="170">
        <f t="shared" si="86"/>
        <v>66.239999999999995</v>
      </c>
      <c r="H167" s="97">
        <f t="shared" si="87"/>
        <v>66.239999999999995</v>
      </c>
      <c r="I167" s="97"/>
      <c r="J167" s="97"/>
      <c r="K167" s="104">
        <v>26.495272727272731</v>
      </c>
    </row>
    <row r="168" spans="1:11" ht="24" x14ac:dyDescent="0.25">
      <c r="A168" s="1" t="s">
        <v>389</v>
      </c>
      <c r="B168" s="175" t="s">
        <v>45</v>
      </c>
      <c r="C168" s="76" t="s">
        <v>388</v>
      </c>
      <c r="D168" s="73" t="s">
        <v>13</v>
      </c>
      <c r="E168" s="48">
        <v>2</v>
      </c>
      <c r="F168" s="71">
        <f t="shared" si="85"/>
        <v>1969.8631818181821</v>
      </c>
      <c r="G168" s="170">
        <f t="shared" si="86"/>
        <v>3939.73</v>
      </c>
      <c r="H168" s="97">
        <f t="shared" si="87"/>
        <v>3939.73</v>
      </c>
      <c r="I168" s="97"/>
      <c r="J168" s="97"/>
      <c r="K168" s="104">
        <v>1575.8905454545456</v>
      </c>
    </row>
    <row r="169" spans="1:11" x14ac:dyDescent="0.25">
      <c r="A169" s="1" t="s">
        <v>391</v>
      </c>
      <c r="B169" s="175" t="s">
        <v>46</v>
      </c>
      <c r="C169" s="76" t="s">
        <v>390</v>
      </c>
      <c r="D169" s="73" t="s">
        <v>13</v>
      </c>
      <c r="E169" s="48">
        <v>24</v>
      </c>
      <c r="F169" s="71">
        <f t="shared" si="85"/>
        <v>48.348227272727271</v>
      </c>
      <c r="G169" s="170">
        <f t="shared" si="86"/>
        <v>1160.3599999999999</v>
      </c>
      <c r="H169" s="97">
        <f t="shared" si="87"/>
        <v>1160.3599999999999</v>
      </c>
      <c r="I169" s="97"/>
      <c r="J169" s="97"/>
      <c r="K169" s="104">
        <v>38.678581818181819</v>
      </c>
    </row>
    <row r="170" spans="1:11" x14ac:dyDescent="0.25">
      <c r="A170" s="1" t="s">
        <v>393</v>
      </c>
      <c r="B170" s="175" t="s">
        <v>49</v>
      </c>
      <c r="C170" s="72" t="s">
        <v>392</v>
      </c>
      <c r="D170" s="73" t="s">
        <v>13</v>
      </c>
      <c r="E170" s="48">
        <v>5</v>
      </c>
      <c r="F170" s="71">
        <f t="shared" si="85"/>
        <v>54.685727272727277</v>
      </c>
      <c r="G170" s="170">
        <f t="shared" si="86"/>
        <v>273.43</v>
      </c>
      <c r="H170" s="97">
        <f t="shared" si="87"/>
        <v>273.43</v>
      </c>
      <c r="I170" s="97"/>
      <c r="J170" s="97"/>
      <c r="K170" s="104">
        <v>43.748581818181819</v>
      </c>
    </row>
    <row r="171" spans="1:11" x14ac:dyDescent="0.25">
      <c r="A171" s="1"/>
      <c r="B171" s="175" t="s">
        <v>52</v>
      </c>
      <c r="C171" s="72" t="s">
        <v>394</v>
      </c>
      <c r="D171" s="73" t="s">
        <v>13</v>
      </c>
      <c r="E171" s="48">
        <v>30</v>
      </c>
      <c r="F171" s="71">
        <f t="shared" ref="F171:F172" si="88">K171+K171*$G$9</f>
        <v>46.535727272727271</v>
      </c>
      <c r="G171" s="170">
        <f t="shared" ref="G171:G172" si="89">ROUND(E171*F171,2)</f>
        <v>1396.07</v>
      </c>
      <c r="H171" s="97">
        <f t="shared" si="87"/>
        <v>1396.07</v>
      </c>
      <c r="I171" s="97"/>
      <c r="J171" s="97"/>
      <c r="K171" s="104">
        <v>37.228581818181816</v>
      </c>
    </row>
    <row r="172" spans="1:11" ht="24" x14ac:dyDescent="0.25">
      <c r="A172" s="1" t="s">
        <v>395</v>
      </c>
      <c r="B172" s="175" t="s">
        <v>437</v>
      </c>
      <c r="C172" s="72" t="s">
        <v>439</v>
      </c>
      <c r="D172" s="73" t="s">
        <v>13</v>
      </c>
      <c r="E172" s="48">
        <v>3</v>
      </c>
      <c r="F172" s="71">
        <f t="shared" si="88"/>
        <v>3746.1666666666661</v>
      </c>
      <c r="G172" s="170">
        <f t="shared" si="89"/>
        <v>11238.5</v>
      </c>
      <c r="H172" s="97">
        <f t="shared" si="87"/>
        <v>11238.5</v>
      </c>
      <c r="I172" s="97"/>
      <c r="J172" s="97"/>
      <c r="K172" s="104">
        <v>2996.9333333333329</v>
      </c>
    </row>
    <row r="173" spans="1:11" x14ac:dyDescent="0.25">
      <c r="A173" s="1"/>
      <c r="B173" s="175"/>
      <c r="C173" s="74"/>
      <c r="D173" s="73"/>
      <c r="E173" s="48"/>
      <c r="F173" s="71"/>
      <c r="G173" s="170"/>
      <c r="H173" s="97"/>
      <c r="I173" s="97"/>
      <c r="J173" s="97"/>
      <c r="K173" s="104"/>
    </row>
    <row r="174" spans="1:11" s="38" customFormat="1" x14ac:dyDescent="0.25">
      <c r="A174" s="37" t="s">
        <v>314</v>
      </c>
      <c r="B174" s="185" t="s">
        <v>314</v>
      </c>
      <c r="C174" s="186" t="s">
        <v>320</v>
      </c>
      <c r="D174" s="187"/>
      <c r="E174" s="188"/>
      <c r="F174" s="183"/>
      <c r="G174" s="184">
        <f>SUM(G175,G180)</f>
        <v>23461.45</v>
      </c>
      <c r="H174" s="99"/>
      <c r="I174" s="99"/>
      <c r="J174" s="189">
        <f>G174</f>
        <v>23461.45</v>
      </c>
      <c r="K174" s="106"/>
    </row>
    <row r="175" spans="1:11" s="34" customFormat="1" x14ac:dyDescent="0.25">
      <c r="A175" s="40" t="s">
        <v>371</v>
      </c>
      <c r="B175" s="172" t="s">
        <v>277</v>
      </c>
      <c r="C175" s="121" t="s">
        <v>341</v>
      </c>
      <c r="D175" s="117"/>
      <c r="E175" s="118"/>
      <c r="F175" s="68"/>
      <c r="G175" s="196">
        <f>SUM(G176:G179)</f>
        <v>15119.04</v>
      </c>
      <c r="H175" s="96"/>
      <c r="I175" s="96">
        <f>G175</f>
        <v>15119.04</v>
      </c>
      <c r="J175" s="96"/>
      <c r="K175" s="103"/>
    </row>
    <row r="176" spans="1:11" x14ac:dyDescent="0.25">
      <c r="A176" s="1" t="s">
        <v>397</v>
      </c>
      <c r="B176" s="175" t="s">
        <v>11</v>
      </c>
      <c r="C176" s="72" t="s">
        <v>396</v>
      </c>
      <c r="D176" s="73" t="s">
        <v>9</v>
      </c>
      <c r="E176" s="48">
        <v>50</v>
      </c>
      <c r="F176" s="71">
        <f t="shared" ref="F176:F179" si="90">K176+K176*$G$9</f>
        <v>10.75</v>
      </c>
      <c r="G176" s="170">
        <f t="shared" ref="G176:G182" si="91">ROUND(E176*F176,2)</f>
        <v>537.5</v>
      </c>
      <c r="H176" s="97">
        <f>G176</f>
        <v>537.5</v>
      </c>
      <c r="I176" s="97"/>
      <c r="J176" s="97"/>
      <c r="K176" s="104">
        <v>8.6</v>
      </c>
    </row>
    <row r="177" spans="1:11" ht="24" x14ac:dyDescent="0.25">
      <c r="A177" s="1" t="s">
        <v>399</v>
      </c>
      <c r="B177" s="175" t="s">
        <v>15</v>
      </c>
      <c r="C177" s="72" t="s">
        <v>398</v>
      </c>
      <c r="D177" s="73" t="s">
        <v>9</v>
      </c>
      <c r="E177" s="48">
        <v>475.06500000000005</v>
      </c>
      <c r="F177" s="71">
        <f t="shared" si="90"/>
        <v>12.1875</v>
      </c>
      <c r="G177" s="170">
        <f t="shared" si="91"/>
        <v>5789.85</v>
      </c>
      <c r="H177" s="97">
        <f>G177</f>
        <v>5789.85</v>
      </c>
      <c r="I177" s="97"/>
      <c r="J177" s="97"/>
      <c r="K177" s="104">
        <v>9.75</v>
      </c>
    </row>
    <row r="178" spans="1:11" x14ac:dyDescent="0.25">
      <c r="A178" s="1" t="s">
        <v>401</v>
      </c>
      <c r="B178" s="175" t="s">
        <v>18</v>
      </c>
      <c r="C178" s="72" t="s">
        <v>400</v>
      </c>
      <c r="D178" s="73" t="s">
        <v>9</v>
      </c>
      <c r="E178" s="48">
        <v>138.44999999999999</v>
      </c>
      <c r="F178" s="71">
        <f t="shared" si="90"/>
        <v>15.462499999999999</v>
      </c>
      <c r="G178" s="170">
        <f t="shared" si="91"/>
        <v>2140.7800000000002</v>
      </c>
      <c r="H178" s="97">
        <f>G178</f>
        <v>2140.7800000000002</v>
      </c>
      <c r="I178" s="97"/>
      <c r="J178" s="97"/>
      <c r="K178" s="104">
        <v>12.37</v>
      </c>
    </row>
    <row r="179" spans="1:11" x14ac:dyDescent="0.25">
      <c r="A179" s="1" t="s">
        <v>403</v>
      </c>
      <c r="B179" s="24" t="s">
        <v>19</v>
      </c>
      <c r="C179" s="27" t="s">
        <v>402</v>
      </c>
      <c r="D179" s="26" t="s">
        <v>9</v>
      </c>
      <c r="E179" s="48">
        <v>475.06500000000005</v>
      </c>
      <c r="F179" s="71">
        <f t="shared" si="90"/>
        <v>14.000000000000002</v>
      </c>
      <c r="G179" s="170">
        <f t="shared" si="91"/>
        <v>6650.91</v>
      </c>
      <c r="H179" s="97">
        <f>G179</f>
        <v>6650.91</v>
      </c>
      <c r="I179" s="97"/>
      <c r="J179" s="97"/>
      <c r="K179" s="104">
        <v>11.200000000000001</v>
      </c>
    </row>
    <row r="180" spans="1:11" s="34" customFormat="1" x14ac:dyDescent="0.25">
      <c r="A180" s="40" t="s">
        <v>372</v>
      </c>
      <c r="B180" s="172" t="s">
        <v>281</v>
      </c>
      <c r="C180" s="121" t="s">
        <v>342</v>
      </c>
      <c r="D180" s="120"/>
      <c r="E180" s="118"/>
      <c r="F180" s="68"/>
      <c r="G180" s="196">
        <f>SUM(G181:G182)</f>
        <v>8342.41</v>
      </c>
      <c r="H180" s="96"/>
      <c r="I180" s="96">
        <f>G180</f>
        <v>8342.41</v>
      </c>
      <c r="J180" s="96"/>
      <c r="K180" s="103"/>
    </row>
    <row r="181" spans="1:11" x14ac:dyDescent="0.25">
      <c r="A181" s="1" t="s">
        <v>232</v>
      </c>
      <c r="B181" s="175" t="s">
        <v>20</v>
      </c>
      <c r="C181" s="72" t="s">
        <v>231</v>
      </c>
      <c r="D181" s="73" t="s">
        <v>9</v>
      </c>
      <c r="E181" s="48">
        <v>158.30000000000001</v>
      </c>
      <c r="F181" s="71">
        <f t="shared" ref="F181:F182" si="92">K181+K181*$G$9</f>
        <v>15.237500000000001</v>
      </c>
      <c r="G181" s="170">
        <f t="shared" si="91"/>
        <v>2412.1</v>
      </c>
      <c r="H181" s="97">
        <f>G181</f>
        <v>2412.1</v>
      </c>
      <c r="I181" s="97"/>
      <c r="J181" s="97"/>
      <c r="K181" s="104">
        <v>12.190000000000001</v>
      </c>
    </row>
    <row r="182" spans="1:11" x14ac:dyDescent="0.25">
      <c r="A182" s="1" t="s">
        <v>234</v>
      </c>
      <c r="B182" s="175" t="s">
        <v>23</v>
      </c>
      <c r="C182" s="72" t="s">
        <v>233</v>
      </c>
      <c r="D182" s="73" t="s">
        <v>9</v>
      </c>
      <c r="E182" s="48">
        <v>158.30000000000001</v>
      </c>
      <c r="F182" s="71">
        <f t="shared" si="92"/>
        <v>37.462499999999999</v>
      </c>
      <c r="G182" s="170">
        <f t="shared" si="91"/>
        <v>5930.31</v>
      </c>
      <c r="H182" s="97">
        <f>G182</f>
        <v>5930.31</v>
      </c>
      <c r="I182" s="97"/>
      <c r="J182" s="97"/>
      <c r="K182" s="104">
        <v>29.97</v>
      </c>
    </row>
    <row r="183" spans="1:11" x14ac:dyDescent="0.25">
      <c r="A183" s="1"/>
      <c r="B183" s="175"/>
      <c r="C183" s="74"/>
      <c r="D183" s="75"/>
      <c r="E183" s="48"/>
      <c r="F183" s="71"/>
      <c r="G183" s="170"/>
      <c r="H183" s="97"/>
      <c r="I183" s="97"/>
      <c r="J183" s="97"/>
      <c r="K183" s="104"/>
    </row>
    <row r="184" spans="1:11" s="38" customFormat="1" x14ac:dyDescent="0.25">
      <c r="A184" s="37" t="s">
        <v>315</v>
      </c>
      <c r="B184" s="185" t="s">
        <v>315</v>
      </c>
      <c r="C184" s="186" t="s">
        <v>321</v>
      </c>
      <c r="D184" s="187"/>
      <c r="E184" s="188"/>
      <c r="F184" s="183"/>
      <c r="G184" s="184">
        <f>SUM(G185)</f>
        <v>5848.92</v>
      </c>
      <c r="H184" s="99"/>
      <c r="I184" s="99"/>
      <c r="J184" s="189">
        <f>G184</f>
        <v>5848.92</v>
      </c>
      <c r="K184" s="106"/>
    </row>
    <row r="185" spans="1:11" s="34" customFormat="1" x14ac:dyDescent="0.25">
      <c r="A185" s="40" t="s">
        <v>373</v>
      </c>
      <c r="B185" s="172" t="s">
        <v>278</v>
      </c>
      <c r="C185" s="121" t="s">
        <v>343</v>
      </c>
      <c r="D185" s="117"/>
      <c r="E185" s="118"/>
      <c r="F185" s="68"/>
      <c r="G185" s="196">
        <f>SUM(G186:G187)</f>
        <v>5848.92</v>
      </c>
      <c r="H185" s="96"/>
      <c r="I185" s="96">
        <f>G185</f>
        <v>5848.92</v>
      </c>
      <c r="J185" s="96"/>
      <c r="K185" s="103"/>
    </row>
    <row r="186" spans="1:11" x14ac:dyDescent="0.25">
      <c r="A186" s="1" t="s">
        <v>405</v>
      </c>
      <c r="B186" s="175" t="s">
        <v>15</v>
      </c>
      <c r="C186" s="72" t="s">
        <v>404</v>
      </c>
      <c r="D186" s="73" t="s">
        <v>13</v>
      </c>
      <c r="E186" s="48">
        <v>2</v>
      </c>
      <c r="F186" s="71">
        <f t="shared" ref="F186:F187" si="93">K186+K186*$G$9</f>
        <v>2416.9375</v>
      </c>
      <c r="G186" s="170">
        <f t="shared" ref="G186:G187" si="94">ROUND(E186*F186,2)</f>
        <v>4833.88</v>
      </c>
      <c r="H186" s="97">
        <f>G186</f>
        <v>4833.88</v>
      </c>
      <c r="I186" s="97"/>
      <c r="J186" s="97"/>
      <c r="K186" s="104">
        <v>1933.5500000000002</v>
      </c>
    </row>
    <row r="187" spans="1:11" ht="24" x14ac:dyDescent="0.25">
      <c r="A187" s="1" t="s">
        <v>407</v>
      </c>
      <c r="B187" s="175" t="s">
        <v>27</v>
      </c>
      <c r="C187" s="72" t="s">
        <v>406</v>
      </c>
      <c r="D187" s="73" t="s">
        <v>31</v>
      </c>
      <c r="E187" s="48">
        <v>10.119999999999999</v>
      </c>
      <c r="F187" s="71">
        <f t="shared" si="93"/>
        <v>100.30000000000001</v>
      </c>
      <c r="G187" s="170">
        <f t="shared" si="94"/>
        <v>1015.04</v>
      </c>
      <c r="H187" s="97">
        <f>G187</f>
        <v>1015.04</v>
      </c>
      <c r="I187" s="97"/>
      <c r="J187" s="97"/>
      <c r="K187" s="104">
        <v>80.240000000000009</v>
      </c>
    </row>
    <row r="188" spans="1:11" x14ac:dyDescent="0.25">
      <c r="A188" s="1"/>
      <c r="B188" s="175"/>
      <c r="C188" s="72"/>
      <c r="D188" s="73"/>
      <c r="E188" s="48"/>
      <c r="F188" s="71"/>
      <c r="G188" s="170"/>
      <c r="H188" s="97"/>
      <c r="I188" s="97"/>
      <c r="J188" s="97"/>
      <c r="K188" s="104"/>
    </row>
    <row r="189" spans="1:11" x14ac:dyDescent="0.25">
      <c r="A189" s="1"/>
      <c r="B189" s="186" t="s">
        <v>487</v>
      </c>
      <c r="C189" s="186" t="s">
        <v>488</v>
      </c>
      <c r="D189" s="187"/>
      <c r="E189" s="187"/>
      <c r="F189" s="187"/>
      <c r="G189" s="201">
        <f>G190</f>
        <v>2306.15</v>
      </c>
      <c r="H189" s="97"/>
      <c r="I189" s="97"/>
      <c r="J189" s="97"/>
      <c r="K189" s="104"/>
    </row>
    <row r="190" spans="1:11" x14ac:dyDescent="0.25">
      <c r="A190" s="1"/>
      <c r="B190" s="199" t="s">
        <v>278</v>
      </c>
      <c r="C190" s="200" t="s">
        <v>489</v>
      </c>
      <c r="D190" s="73"/>
      <c r="E190" s="48"/>
      <c r="F190" s="71"/>
      <c r="G190" s="170">
        <f>G191</f>
        <v>2306.15</v>
      </c>
      <c r="H190" s="97"/>
      <c r="I190" s="97"/>
      <c r="J190" s="97"/>
      <c r="K190" s="104"/>
    </row>
    <row r="191" spans="1:11" ht="38.25" x14ac:dyDescent="0.25">
      <c r="A191" s="1"/>
      <c r="B191" s="24" t="s">
        <v>11</v>
      </c>
      <c r="C191" s="25" t="s">
        <v>490</v>
      </c>
      <c r="D191" s="73" t="s">
        <v>9</v>
      </c>
      <c r="E191" s="48">
        <v>19.25</v>
      </c>
      <c r="F191" s="71">
        <f t="shared" ref="F191" si="95">K191+K191*$G$9</f>
        <v>119.80000000000001</v>
      </c>
      <c r="G191" s="170">
        <f t="shared" ref="G191" si="96">ROUND(E191*F191,2)</f>
        <v>2306.15</v>
      </c>
      <c r="H191" s="97"/>
      <c r="I191" s="97"/>
      <c r="J191" s="97"/>
      <c r="K191" s="104">
        <v>95.84</v>
      </c>
    </row>
    <row r="192" spans="1:11" x14ac:dyDescent="0.25">
      <c r="A192" s="1"/>
      <c r="B192" s="175"/>
      <c r="C192" s="74"/>
      <c r="D192" s="75"/>
      <c r="E192" s="48"/>
      <c r="F192" s="71"/>
      <c r="G192" s="170"/>
      <c r="H192" s="97"/>
      <c r="I192" s="97"/>
      <c r="J192" s="97"/>
      <c r="K192" s="104"/>
    </row>
    <row r="193" spans="1:18" s="38" customFormat="1" x14ac:dyDescent="0.25">
      <c r="A193" s="37" t="s">
        <v>316</v>
      </c>
      <c r="B193" s="185" t="s">
        <v>316</v>
      </c>
      <c r="C193" s="186" t="s">
        <v>322</v>
      </c>
      <c r="D193" s="187"/>
      <c r="E193" s="188"/>
      <c r="F193" s="183"/>
      <c r="G193" s="184">
        <f>SUM(G194)</f>
        <v>1663.8700000000001</v>
      </c>
      <c r="H193" s="99"/>
      <c r="I193" s="99"/>
      <c r="J193" s="189">
        <f>G193</f>
        <v>1663.8700000000001</v>
      </c>
      <c r="K193" s="106"/>
    </row>
    <row r="194" spans="1:18" s="34" customFormat="1" x14ac:dyDescent="0.25">
      <c r="A194" s="40" t="s">
        <v>374</v>
      </c>
      <c r="B194" s="173" t="s">
        <v>277</v>
      </c>
      <c r="C194" s="190" t="s">
        <v>344</v>
      </c>
      <c r="D194" s="114"/>
      <c r="E194" s="115"/>
      <c r="F194" s="68"/>
      <c r="G194" s="196">
        <f>SUM(G195:G197)</f>
        <v>1663.8700000000001</v>
      </c>
      <c r="H194" s="96"/>
      <c r="I194" s="96">
        <f>G194</f>
        <v>1663.8700000000001</v>
      </c>
      <c r="J194" s="96"/>
      <c r="K194" s="103"/>
    </row>
    <row r="195" spans="1:18" s="36" customFormat="1" x14ac:dyDescent="0.25">
      <c r="A195" s="192" t="s">
        <v>262</v>
      </c>
      <c r="B195" s="193" t="s">
        <v>8</v>
      </c>
      <c r="C195" s="69" t="s">
        <v>261</v>
      </c>
      <c r="D195" s="194" t="s">
        <v>9</v>
      </c>
      <c r="E195" s="50">
        <v>142.13</v>
      </c>
      <c r="F195" s="68">
        <f t="shared" ref="F195:F197" si="97">K195+K195*$G$9</f>
        <v>5.2874999999999996</v>
      </c>
      <c r="G195" s="170">
        <f t="shared" ref="G195:G197" si="98">ROUND(E195*F195,2)</f>
        <v>751.51</v>
      </c>
      <c r="H195" s="97">
        <f t="shared" ref="H195:H197" si="99">G195</f>
        <v>751.51</v>
      </c>
      <c r="I195" s="97"/>
      <c r="J195" s="97"/>
      <c r="K195" s="195">
        <v>4.2299999999999995</v>
      </c>
    </row>
    <row r="196" spans="1:18" s="36" customFormat="1" x14ac:dyDescent="0.25">
      <c r="A196" s="192" t="s">
        <v>264</v>
      </c>
      <c r="B196" s="193" t="s">
        <v>10</v>
      </c>
      <c r="C196" s="69" t="s">
        <v>263</v>
      </c>
      <c r="D196" s="194" t="s">
        <v>30</v>
      </c>
      <c r="E196" s="50">
        <v>25.5</v>
      </c>
      <c r="F196" s="68">
        <f t="shared" si="97"/>
        <v>32.15</v>
      </c>
      <c r="G196" s="170">
        <f t="shared" si="98"/>
        <v>819.83</v>
      </c>
      <c r="H196" s="97">
        <f t="shared" si="99"/>
        <v>819.83</v>
      </c>
      <c r="I196" s="97"/>
      <c r="J196" s="97"/>
      <c r="K196" s="195">
        <v>25.72</v>
      </c>
    </row>
    <row r="197" spans="1:18" s="36" customFormat="1" x14ac:dyDescent="0.25">
      <c r="A197" s="192" t="s">
        <v>266</v>
      </c>
      <c r="B197" s="193" t="s">
        <v>11</v>
      </c>
      <c r="C197" s="69" t="s">
        <v>265</v>
      </c>
      <c r="D197" s="194" t="s">
        <v>9</v>
      </c>
      <c r="E197" s="50">
        <v>17.5</v>
      </c>
      <c r="F197" s="68">
        <f t="shared" si="97"/>
        <v>5.2874999999999996</v>
      </c>
      <c r="G197" s="170">
        <f t="shared" si="98"/>
        <v>92.53</v>
      </c>
      <c r="H197" s="97">
        <f t="shared" si="99"/>
        <v>92.53</v>
      </c>
      <c r="I197" s="97"/>
      <c r="J197" s="97"/>
      <c r="K197" s="195">
        <v>4.2299999999999995</v>
      </c>
    </row>
    <row r="198" spans="1:18" x14ac:dyDescent="0.25">
      <c r="B198" s="178"/>
      <c r="C198" s="29"/>
      <c r="D198" s="28"/>
      <c r="E198" s="51"/>
      <c r="F198" s="30"/>
      <c r="G198" s="171"/>
      <c r="H198" s="100"/>
      <c r="I198" s="100"/>
      <c r="J198" s="100"/>
      <c r="K198" s="110"/>
    </row>
    <row r="199" spans="1:18" ht="18" customHeight="1" x14ac:dyDescent="0.25">
      <c r="B199" s="221" t="s">
        <v>288</v>
      </c>
      <c r="C199" s="222"/>
      <c r="D199" s="223"/>
      <c r="E199" s="52"/>
      <c r="F199" s="231">
        <f>SUM(G12,G23,G28,G39,G48,G53,G58,G69,G84,G174,G184,G193,G189)</f>
        <v>256270.85000000003</v>
      </c>
      <c r="G199" s="232"/>
      <c r="H199" s="78">
        <f>SUM(H12:H198)</f>
        <v>251471.49000000008</v>
      </c>
      <c r="I199" s="79">
        <f>SUM(I12:I198)</f>
        <v>253964.7</v>
      </c>
      <c r="J199" s="79">
        <f>SUM(J12:J198)</f>
        <v>253964.70000000004</v>
      </c>
      <c r="K199" s="80"/>
    </row>
    <row r="200" spans="1:18" ht="24.95" customHeight="1" x14ac:dyDescent="0.25">
      <c r="B200" s="233" t="s">
        <v>484</v>
      </c>
      <c r="C200" s="233"/>
      <c r="D200" s="233"/>
      <c r="E200" s="233"/>
      <c r="F200" s="233"/>
      <c r="G200" s="234"/>
      <c r="H200" s="81"/>
      <c r="I200" s="56"/>
      <c r="J200" s="56"/>
      <c r="K200" s="82"/>
      <c r="R200" s="71"/>
    </row>
    <row r="201" spans="1:18" x14ac:dyDescent="0.25">
      <c r="B201" s="235"/>
      <c r="C201" s="235"/>
      <c r="D201" s="235"/>
      <c r="E201" s="235"/>
      <c r="F201" s="235"/>
      <c r="G201" s="236"/>
      <c r="H201" s="83"/>
      <c r="I201" s="84"/>
      <c r="J201" s="84"/>
      <c r="K201" s="84"/>
    </row>
    <row r="202" spans="1:18" x14ac:dyDescent="0.25">
      <c r="B202" s="224" t="s">
        <v>289</v>
      </c>
      <c r="C202" s="225"/>
      <c r="D202" s="226" t="s">
        <v>290</v>
      </c>
      <c r="E202" s="227"/>
      <c r="F202" s="227"/>
      <c r="G202" s="227"/>
      <c r="H202" s="85"/>
      <c r="I202" s="64"/>
      <c r="J202" s="64"/>
      <c r="K202" s="82"/>
    </row>
    <row r="203" spans="1:18" x14ac:dyDescent="0.25">
      <c r="B203" s="228"/>
      <c r="C203" s="229"/>
      <c r="D203" s="228"/>
      <c r="E203" s="230"/>
      <c r="F203" s="230"/>
      <c r="G203" s="230"/>
      <c r="H203" s="86"/>
      <c r="I203" s="10"/>
      <c r="J203" s="10"/>
      <c r="K203" s="82"/>
    </row>
    <row r="204" spans="1:18" ht="9.75" customHeight="1" x14ac:dyDescent="0.25">
      <c r="B204" s="10"/>
      <c r="C204" s="11"/>
      <c r="D204" s="10"/>
      <c r="E204" s="44"/>
      <c r="F204" s="12"/>
      <c r="G204" s="41"/>
      <c r="H204" s="87"/>
      <c r="I204" s="41"/>
      <c r="J204" s="41"/>
      <c r="K204" s="12"/>
    </row>
    <row r="205" spans="1:18" x14ac:dyDescent="0.25">
      <c r="B205" s="204" t="s">
        <v>291</v>
      </c>
      <c r="C205" s="205"/>
      <c r="D205" s="204" t="s">
        <v>292</v>
      </c>
      <c r="E205" s="205"/>
      <c r="F205" s="205"/>
      <c r="G205" s="205"/>
      <c r="H205" s="88"/>
      <c r="I205" s="65"/>
      <c r="J205" s="65"/>
      <c r="K205" s="82"/>
    </row>
    <row r="206" spans="1:18" x14ac:dyDescent="0.25">
      <c r="B206" s="13"/>
      <c r="C206" s="14"/>
      <c r="D206" s="13"/>
      <c r="E206" s="45"/>
      <c r="F206" s="15"/>
      <c r="G206" s="54"/>
      <c r="H206" s="89"/>
      <c r="I206" s="90"/>
      <c r="J206" s="90"/>
      <c r="K206" s="91"/>
    </row>
    <row r="207" spans="1:18" ht="9.75" customHeight="1" x14ac:dyDescent="0.25">
      <c r="B207" s="16"/>
      <c r="C207" s="16"/>
      <c r="D207" s="16"/>
      <c r="E207" s="46"/>
      <c r="F207" s="17"/>
      <c r="G207" s="17"/>
      <c r="H207" s="92"/>
      <c r="I207" s="17"/>
      <c r="J207" s="17"/>
      <c r="K207" s="17"/>
    </row>
    <row r="208" spans="1:18" x14ac:dyDescent="0.25">
      <c r="B208" s="204" t="s">
        <v>293</v>
      </c>
      <c r="C208" s="205"/>
      <c r="D208" s="205"/>
      <c r="E208" s="205"/>
      <c r="F208" s="205"/>
      <c r="G208" s="205"/>
      <c r="H208" s="88"/>
      <c r="I208" s="65"/>
      <c r="J208" s="65"/>
      <c r="K208" s="82"/>
      <c r="M208">
        <f>257160.8-256270.85</f>
        <v>889.94999999998254</v>
      </c>
    </row>
    <row r="209" spans="2:11" x14ac:dyDescent="0.25">
      <c r="B209" s="18"/>
      <c r="C209" s="19"/>
      <c r="D209" s="20"/>
      <c r="E209" s="47"/>
      <c r="F209" s="21"/>
      <c r="G209" s="66"/>
      <c r="H209" s="92"/>
      <c r="I209" s="17"/>
      <c r="J209" s="17"/>
      <c r="K209" s="93"/>
    </row>
    <row r="210" spans="2:11" x14ac:dyDescent="0.25">
      <c r="G210" s="36"/>
      <c r="H210" s="36"/>
      <c r="I210" s="36"/>
      <c r="J210" s="36"/>
    </row>
    <row r="211" spans="2:11" x14ac:dyDescent="0.25">
      <c r="G211" s="36"/>
      <c r="H211" s="36"/>
      <c r="I211" s="36"/>
      <c r="J211" s="36"/>
    </row>
  </sheetData>
  <autoFilter ref="G11:G200"/>
  <mergeCells count="27">
    <mergeCell ref="H10:J10"/>
    <mergeCell ref="F7:G7"/>
    <mergeCell ref="C8:E8"/>
    <mergeCell ref="F8:G8"/>
    <mergeCell ref="B10:B11"/>
    <mergeCell ref="C10:C11"/>
    <mergeCell ref="D10:D11"/>
    <mergeCell ref="E10:E11"/>
    <mergeCell ref="F10:G10"/>
    <mergeCell ref="B9:F9"/>
    <mergeCell ref="C7:E7"/>
    <mergeCell ref="B205:C205"/>
    <mergeCell ref="D205:G205"/>
    <mergeCell ref="B208:G208"/>
    <mergeCell ref="B1:G1"/>
    <mergeCell ref="B2:G2"/>
    <mergeCell ref="B3:G3"/>
    <mergeCell ref="B5:G5"/>
    <mergeCell ref="C6:E6"/>
    <mergeCell ref="F6:G6"/>
    <mergeCell ref="B199:D199"/>
    <mergeCell ref="B202:C202"/>
    <mergeCell ref="D202:G202"/>
    <mergeCell ref="B203:C203"/>
    <mergeCell ref="D203:G203"/>
    <mergeCell ref="F199:G199"/>
    <mergeCell ref="B200:G201"/>
  </mergeCells>
  <printOptions horizontalCentered="1"/>
  <pageMargins left="0.27559055118110237" right="0.23622047244094491" top="0.11811023622047245" bottom="0.23622047244094491" header="0.19685039370078741" footer="0.19685039370078741"/>
  <pageSetup paperSize="9" scale="93" orientation="portrait" r:id="rId1"/>
  <headerFooter>
    <oddHeader>&amp;C
&amp;G</oddHeader>
    <oddFooter>&amp;R&amp;P de &amp;N</oddFooter>
  </headerFooter>
  <drawing r:id="rId2"/>
  <legacy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2"/>
  <sheetViews>
    <sheetView showGridLines="0" view="pageBreakPreview" zoomScaleNormal="85" zoomScaleSheetLayoutView="100" workbookViewId="0">
      <selection activeCell="G26" sqref="G26"/>
    </sheetView>
  </sheetViews>
  <sheetFormatPr defaultRowHeight="12.2" customHeight="1" x14ac:dyDescent="0.2"/>
  <cols>
    <col min="1" max="1" width="5" style="123" customWidth="1"/>
    <col min="2" max="2" width="26.5703125" style="123" customWidth="1"/>
    <col min="3" max="3" width="0" style="130" hidden="1" customWidth="1"/>
    <col min="4" max="4" width="13.5703125" style="131" customWidth="1"/>
    <col min="5" max="5" width="1.28515625" style="131" customWidth="1"/>
    <col min="6" max="6" width="14.140625" style="131" customWidth="1"/>
    <col min="7" max="7" width="10.42578125" style="132" customWidth="1"/>
    <col min="8" max="8" width="1.85546875" style="132" customWidth="1"/>
    <col min="9" max="9" width="13.28515625" style="132" customWidth="1"/>
    <col min="10" max="10" width="9" style="132" customWidth="1"/>
    <col min="11" max="11" width="1.5703125" style="132" customWidth="1"/>
    <col min="12" max="12" width="13.42578125" style="131" customWidth="1"/>
    <col min="13" max="13" width="8.42578125" style="133" customWidth="1"/>
    <col min="14" max="14" width="1.7109375" style="133" customWidth="1"/>
    <col min="15" max="15" width="13.28515625" style="123" customWidth="1"/>
    <col min="16" max="16" width="9.140625" style="123"/>
    <col min="17" max="17" width="1.28515625" style="123" customWidth="1"/>
    <col min="18" max="18" width="13.28515625" style="123" customWidth="1"/>
    <col min="19" max="19" width="9.140625" style="123" customWidth="1"/>
    <col min="20" max="20" width="1.28515625" style="123" customWidth="1"/>
    <col min="21" max="21" width="13.28515625" style="123" customWidth="1"/>
    <col min="22" max="22" width="9.140625" style="123" customWidth="1"/>
    <col min="23" max="23" width="1.28515625" style="123" customWidth="1"/>
    <col min="24" max="24" width="11.85546875" style="123" customWidth="1"/>
    <col min="25" max="262" width="9.140625" style="123"/>
    <col min="263" max="263" width="5" style="123" customWidth="1"/>
    <col min="264" max="264" width="27.85546875" style="123" customWidth="1"/>
    <col min="265" max="265" width="0" style="123" hidden="1" customWidth="1"/>
    <col min="266" max="266" width="13.5703125" style="123" customWidth="1"/>
    <col min="267" max="267" width="1.28515625" style="123" customWidth="1"/>
    <col min="268" max="268" width="14.140625" style="123" customWidth="1"/>
    <col min="269" max="269" width="10.42578125" style="123" customWidth="1"/>
    <col min="270" max="270" width="1.85546875" style="123" customWidth="1"/>
    <col min="271" max="271" width="13.28515625" style="123" customWidth="1"/>
    <col min="272" max="272" width="9" style="123" customWidth="1"/>
    <col min="273" max="273" width="1.5703125" style="123" customWidth="1"/>
    <col min="274" max="274" width="13.42578125" style="123" customWidth="1"/>
    <col min="275" max="275" width="8.42578125" style="123" customWidth="1"/>
    <col min="276" max="276" width="1.7109375" style="123" customWidth="1"/>
    <col min="277" max="277" width="13.28515625" style="123" customWidth="1"/>
    <col min="278" max="278" width="9.140625" style="123"/>
    <col min="279" max="279" width="1.28515625" style="123" customWidth="1"/>
    <col min="280" max="280" width="11.85546875" style="123" customWidth="1"/>
    <col min="281" max="518" width="9.140625" style="123"/>
    <col min="519" max="519" width="5" style="123" customWidth="1"/>
    <col min="520" max="520" width="27.85546875" style="123" customWidth="1"/>
    <col min="521" max="521" width="0" style="123" hidden="1" customWidth="1"/>
    <col min="522" max="522" width="13.5703125" style="123" customWidth="1"/>
    <col min="523" max="523" width="1.28515625" style="123" customWidth="1"/>
    <col min="524" max="524" width="14.140625" style="123" customWidth="1"/>
    <col min="525" max="525" width="10.42578125" style="123" customWidth="1"/>
    <col min="526" max="526" width="1.85546875" style="123" customWidth="1"/>
    <col min="527" max="527" width="13.28515625" style="123" customWidth="1"/>
    <col min="528" max="528" width="9" style="123" customWidth="1"/>
    <col min="529" max="529" width="1.5703125" style="123" customWidth="1"/>
    <col min="530" max="530" width="13.42578125" style="123" customWidth="1"/>
    <col min="531" max="531" width="8.42578125" style="123" customWidth="1"/>
    <col min="532" max="532" width="1.7109375" style="123" customWidth="1"/>
    <col min="533" max="533" width="13.28515625" style="123" customWidth="1"/>
    <col min="534" max="534" width="9.140625" style="123"/>
    <col min="535" max="535" width="1.28515625" style="123" customWidth="1"/>
    <col min="536" max="536" width="11.85546875" style="123" customWidth="1"/>
    <col min="537" max="774" width="9.140625" style="123"/>
    <col min="775" max="775" width="5" style="123" customWidth="1"/>
    <col min="776" max="776" width="27.85546875" style="123" customWidth="1"/>
    <col min="777" max="777" width="0" style="123" hidden="1" customWidth="1"/>
    <col min="778" max="778" width="13.5703125" style="123" customWidth="1"/>
    <col min="779" max="779" width="1.28515625" style="123" customWidth="1"/>
    <col min="780" max="780" width="14.140625" style="123" customWidth="1"/>
    <col min="781" max="781" width="10.42578125" style="123" customWidth="1"/>
    <col min="782" max="782" width="1.85546875" style="123" customWidth="1"/>
    <col min="783" max="783" width="13.28515625" style="123" customWidth="1"/>
    <col min="784" max="784" width="9" style="123" customWidth="1"/>
    <col min="785" max="785" width="1.5703125" style="123" customWidth="1"/>
    <col min="786" max="786" width="13.42578125" style="123" customWidth="1"/>
    <col min="787" max="787" width="8.42578125" style="123" customWidth="1"/>
    <col min="788" max="788" width="1.7109375" style="123" customWidth="1"/>
    <col min="789" max="789" width="13.28515625" style="123" customWidth="1"/>
    <col min="790" max="790" width="9.140625" style="123"/>
    <col min="791" max="791" width="1.28515625" style="123" customWidth="1"/>
    <col min="792" max="792" width="11.85546875" style="123" customWidth="1"/>
    <col min="793" max="1030" width="9.140625" style="123"/>
    <col min="1031" max="1031" width="5" style="123" customWidth="1"/>
    <col min="1032" max="1032" width="27.85546875" style="123" customWidth="1"/>
    <col min="1033" max="1033" width="0" style="123" hidden="1" customWidth="1"/>
    <col min="1034" max="1034" width="13.5703125" style="123" customWidth="1"/>
    <col min="1035" max="1035" width="1.28515625" style="123" customWidth="1"/>
    <col min="1036" max="1036" width="14.140625" style="123" customWidth="1"/>
    <col min="1037" max="1037" width="10.42578125" style="123" customWidth="1"/>
    <col min="1038" max="1038" width="1.85546875" style="123" customWidth="1"/>
    <col min="1039" max="1039" width="13.28515625" style="123" customWidth="1"/>
    <col min="1040" max="1040" width="9" style="123" customWidth="1"/>
    <col min="1041" max="1041" width="1.5703125" style="123" customWidth="1"/>
    <col min="1042" max="1042" width="13.42578125" style="123" customWidth="1"/>
    <col min="1043" max="1043" width="8.42578125" style="123" customWidth="1"/>
    <col min="1044" max="1044" width="1.7109375" style="123" customWidth="1"/>
    <col min="1045" max="1045" width="13.28515625" style="123" customWidth="1"/>
    <col min="1046" max="1046" width="9.140625" style="123"/>
    <col min="1047" max="1047" width="1.28515625" style="123" customWidth="1"/>
    <col min="1048" max="1048" width="11.85546875" style="123" customWidth="1"/>
    <col min="1049" max="1286" width="9.140625" style="123"/>
    <col min="1287" max="1287" width="5" style="123" customWidth="1"/>
    <col min="1288" max="1288" width="27.85546875" style="123" customWidth="1"/>
    <col min="1289" max="1289" width="0" style="123" hidden="1" customWidth="1"/>
    <col min="1290" max="1290" width="13.5703125" style="123" customWidth="1"/>
    <col min="1291" max="1291" width="1.28515625" style="123" customWidth="1"/>
    <col min="1292" max="1292" width="14.140625" style="123" customWidth="1"/>
    <col min="1293" max="1293" width="10.42578125" style="123" customWidth="1"/>
    <col min="1294" max="1294" width="1.85546875" style="123" customWidth="1"/>
    <col min="1295" max="1295" width="13.28515625" style="123" customWidth="1"/>
    <col min="1296" max="1296" width="9" style="123" customWidth="1"/>
    <col min="1297" max="1297" width="1.5703125" style="123" customWidth="1"/>
    <col min="1298" max="1298" width="13.42578125" style="123" customWidth="1"/>
    <col min="1299" max="1299" width="8.42578125" style="123" customWidth="1"/>
    <col min="1300" max="1300" width="1.7109375" style="123" customWidth="1"/>
    <col min="1301" max="1301" width="13.28515625" style="123" customWidth="1"/>
    <col min="1302" max="1302" width="9.140625" style="123"/>
    <col min="1303" max="1303" width="1.28515625" style="123" customWidth="1"/>
    <col min="1304" max="1304" width="11.85546875" style="123" customWidth="1"/>
    <col min="1305" max="1542" width="9.140625" style="123"/>
    <col min="1543" max="1543" width="5" style="123" customWidth="1"/>
    <col min="1544" max="1544" width="27.85546875" style="123" customWidth="1"/>
    <col min="1545" max="1545" width="0" style="123" hidden="1" customWidth="1"/>
    <col min="1546" max="1546" width="13.5703125" style="123" customWidth="1"/>
    <col min="1547" max="1547" width="1.28515625" style="123" customWidth="1"/>
    <col min="1548" max="1548" width="14.140625" style="123" customWidth="1"/>
    <col min="1549" max="1549" width="10.42578125" style="123" customWidth="1"/>
    <col min="1550" max="1550" width="1.85546875" style="123" customWidth="1"/>
    <col min="1551" max="1551" width="13.28515625" style="123" customWidth="1"/>
    <col min="1552" max="1552" width="9" style="123" customWidth="1"/>
    <col min="1553" max="1553" width="1.5703125" style="123" customWidth="1"/>
    <col min="1554" max="1554" width="13.42578125" style="123" customWidth="1"/>
    <col min="1555" max="1555" width="8.42578125" style="123" customWidth="1"/>
    <col min="1556" max="1556" width="1.7109375" style="123" customWidth="1"/>
    <col min="1557" max="1557" width="13.28515625" style="123" customWidth="1"/>
    <col min="1558" max="1558" width="9.140625" style="123"/>
    <col min="1559" max="1559" width="1.28515625" style="123" customWidth="1"/>
    <col min="1560" max="1560" width="11.85546875" style="123" customWidth="1"/>
    <col min="1561" max="1798" width="9.140625" style="123"/>
    <col min="1799" max="1799" width="5" style="123" customWidth="1"/>
    <col min="1800" max="1800" width="27.85546875" style="123" customWidth="1"/>
    <col min="1801" max="1801" width="0" style="123" hidden="1" customWidth="1"/>
    <col min="1802" max="1802" width="13.5703125" style="123" customWidth="1"/>
    <col min="1803" max="1803" width="1.28515625" style="123" customWidth="1"/>
    <col min="1804" max="1804" width="14.140625" style="123" customWidth="1"/>
    <col min="1805" max="1805" width="10.42578125" style="123" customWidth="1"/>
    <col min="1806" max="1806" width="1.85546875" style="123" customWidth="1"/>
    <col min="1807" max="1807" width="13.28515625" style="123" customWidth="1"/>
    <col min="1808" max="1808" width="9" style="123" customWidth="1"/>
    <col min="1809" max="1809" width="1.5703125" style="123" customWidth="1"/>
    <col min="1810" max="1810" width="13.42578125" style="123" customWidth="1"/>
    <col min="1811" max="1811" width="8.42578125" style="123" customWidth="1"/>
    <col min="1812" max="1812" width="1.7109375" style="123" customWidth="1"/>
    <col min="1813" max="1813" width="13.28515625" style="123" customWidth="1"/>
    <col min="1814" max="1814" width="9.140625" style="123"/>
    <col min="1815" max="1815" width="1.28515625" style="123" customWidth="1"/>
    <col min="1816" max="1816" width="11.85546875" style="123" customWidth="1"/>
    <col min="1817" max="2054" width="9.140625" style="123"/>
    <col min="2055" max="2055" width="5" style="123" customWidth="1"/>
    <col min="2056" max="2056" width="27.85546875" style="123" customWidth="1"/>
    <col min="2057" max="2057" width="0" style="123" hidden="1" customWidth="1"/>
    <col min="2058" max="2058" width="13.5703125" style="123" customWidth="1"/>
    <col min="2059" max="2059" width="1.28515625" style="123" customWidth="1"/>
    <col min="2060" max="2060" width="14.140625" style="123" customWidth="1"/>
    <col min="2061" max="2061" width="10.42578125" style="123" customWidth="1"/>
    <col min="2062" max="2062" width="1.85546875" style="123" customWidth="1"/>
    <col min="2063" max="2063" width="13.28515625" style="123" customWidth="1"/>
    <col min="2064" max="2064" width="9" style="123" customWidth="1"/>
    <col min="2065" max="2065" width="1.5703125" style="123" customWidth="1"/>
    <col min="2066" max="2066" width="13.42578125" style="123" customWidth="1"/>
    <col min="2067" max="2067" width="8.42578125" style="123" customWidth="1"/>
    <col min="2068" max="2068" width="1.7109375" style="123" customWidth="1"/>
    <col min="2069" max="2069" width="13.28515625" style="123" customWidth="1"/>
    <col min="2070" max="2070" width="9.140625" style="123"/>
    <col min="2071" max="2071" width="1.28515625" style="123" customWidth="1"/>
    <col min="2072" max="2072" width="11.85546875" style="123" customWidth="1"/>
    <col min="2073" max="2310" width="9.140625" style="123"/>
    <col min="2311" max="2311" width="5" style="123" customWidth="1"/>
    <col min="2312" max="2312" width="27.85546875" style="123" customWidth="1"/>
    <col min="2313" max="2313" width="0" style="123" hidden="1" customWidth="1"/>
    <col min="2314" max="2314" width="13.5703125" style="123" customWidth="1"/>
    <col min="2315" max="2315" width="1.28515625" style="123" customWidth="1"/>
    <col min="2316" max="2316" width="14.140625" style="123" customWidth="1"/>
    <col min="2317" max="2317" width="10.42578125" style="123" customWidth="1"/>
    <col min="2318" max="2318" width="1.85546875" style="123" customWidth="1"/>
    <col min="2319" max="2319" width="13.28515625" style="123" customWidth="1"/>
    <col min="2320" max="2320" width="9" style="123" customWidth="1"/>
    <col min="2321" max="2321" width="1.5703125" style="123" customWidth="1"/>
    <col min="2322" max="2322" width="13.42578125" style="123" customWidth="1"/>
    <col min="2323" max="2323" width="8.42578125" style="123" customWidth="1"/>
    <col min="2324" max="2324" width="1.7109375" style="123" customWidth="1"/>
    <col min="2325" max="2325" width="13.28515625" style="123" customWidth="1"/>
    <col min="2326" max="2326" width="9.140625" style="123"/>
    <col min="2327" max="2327" width="1.28515625" style="123" customWidth="1"/>
    <col min="2328" max="2328" width="11.85546875" style="123" customWidth="1"/>
    <col min="2329" max="2566" width="9.140625" style="123"/>
    <col min="2567" max="2567" width="5" style="123" customWidth="1"/>
    <col min="2568" max="2568" width="27.85546875" style="123" customWidth="1"/>
    <col min="2569" max="2569" width="0" style="123" hidden="1" customWidth="1"/>
    <col min="2570" max="2570" width="13.5703125" style="123" customWidth="1"/>
    <col min="2571" max="2571" width="1.28515625" style="123" customWidth="1"/>
    <col min="2572" max="2572" width="14.140625" style="123" customWidth="1"/>
    <col min="2573" max="2573" width="10.42578125" style="123" customWidth="1"/>
    <col min="2574" max="2574" width="1.85546875" style="123" customWidth="1"/>
    <col min="2575" max="2575" width="13.28515625" style="123" customWidth="1"/>
    <col min="2576" max="2576" width="9" style="123" customWidth="1"/>
    <col min="2577" max="2577" width="1.5703125" style="123" customWidth="1"/>
    <col min="2578" max="2578" width="13.42578125" style="123" customWidth="1"/>
    <col min="2579" max="2579" width="8.42578125" style="123" customWidth="1"/>
    <col min="2580" max="2580" width="1.7109375" style="123" customWidth="1"/>
    <col min="2581" max="2581" width="13.28515625" style="123" customWidth="1"/>
    <col min="2582" max="2582" width="9.140625" style="123"/>
    <col min="2583" max="2583" width="1.28515625" style="123" customWidth="1"/>
    <col min="2584" max="2584" width="11.85546875" style="123" customWidth="1"/>
    <col min="2585" max="2822" width="9.140625" style="123"/>
    <col min="2823" max="2823" width="5" style="123" customWidth="1"/>
    <col min="2824" max="2824" width="27.85546875" style="123" customWidth="1"/>
    <col min="2825" max="2825" width="0" style="123" hidden="1" customWidth="1"/>
    <col min="2826" max="2826" width="13.5703125" style="123" customWidth="1"/>
    <col min="2827" max="2827" width="1.28515625" style="123" customWidth="1"/>
    <col min="2828" max="2828" width="14.140625" style="123" customWidth="1"/>
    <col min="2829" max="2829" width="10.42578125" style="123" customWidth="1"/>
    <col min="2830" max="2830" width="1.85546875" style="123" customWidth="1"/>
    <col min="2831" max="2831" width="13.28515625" style="123" customWidth="1"/>
    <col min="2832" max="2832" width="9" style="123" customWidth="1"/>
    <col min="2833" max="2833" width="1.5703125" style="123" customWidth="1"/>
    <col min="2834" max="2834" width="13.42578125" style="123" customWidth="1"/>
    <col min="2835" max="2835" width="8.42578125" style="123" customWidth="1"/>
    <col min="2836" max="2836" width="1.7109375" style="123" customWidth="1"/>
    <col min="2837" max="2837" width="13.28515625" style="123" customWidth="1"/>
    <col min="2838" max="2838" width="9.140625" style="123"/>
    <col min="2839" max="2839" width="1.28515625" style="123" customWidth="1"/>
    <col min="2840" max="2840" width="11.85546875" style="123" customWidth="1"/>
    <col min="2841" max="3078" width="9.140625" style="123"/>
    <col min="3079" max="3079" width="5" style="123" customWidth="1"/>
    <col min="3080" max="3080" width="27.85546875" style="123" customWidth="1"/>
    <col min="3081" max="3081" width="0" style="123" hidden="1" customWidth="1"/>
    <col min="3082" max="3082" width="13.5703125" style="123" customWidth="1"/>
    <col min="3083" max="3083" width="1.28515625" style="123" customWidth="1"/>
    <col min="3084" max="3084" width="14.140625" style="123" customWidth="1"/>
    <col min="3085" max="3085" width="10.42578125" style="123" customWidth="1"/>
    <col min="3086" max="3086" width="1.85546875" style="123" customWidth="1"/>
    <col min="3087" max="3087" width="13.28515625" style="123" customWidth="1"/>
    <col min="3088" max="3088" width="9" style="123" customWidth="1"/>
    <col min="3089" max="3089" width="1.5703125" style="123" customWidth="1"/>
    <col min="3090" max="3090" width="13.42578125" style="123" customWidth="1"/>
    <col min="3091" max="3091" width="8.42578125" style="123" customWidth="1"/>
    <col min="3092" max="3092" width="1.7109375" style="123" customWidth="1"/>
    <col min="3093" max="3093" width="13.28515625" style="123" customWidth="1"/>
    <col min="3094" max="3094" width="9.140625" style="123"/>
    <col min="3095" max="3095" width="1.28515625" style="123" customWidth="1"/>
    <col min="3096" max="3096" width="11.85546875" style="123" customWidth="1"/>
    <col min="3097" max="3334" width="9.140625" style="123"/>
    <col min="3335" max="3335" width="5" style="123" customWidth="1"/>
    <col min="3336" max="3336" width="27.85546875" style="123" customWidth="1"/>
    <col min="3337" max="3337" width="0" style="123" hidden="1" customWidth="1"/>
    <col min="3338" max="3338" width="13.5703125" style="123" customWidth="1"/>
    <col min="3339" max="3339" width="1.28515625" style="123" customWidth="1"/>
    <col min="3340" max="3340" width="14.140625" style="123" customWidth="1"/>
    <col min="3341" max="3341" width="10.42578125" style="123" customWidth="1"/>
    <col min="3342" max="3342" width="1.85546875" style="123" customWidth="1"/>
    <col min="3343" max="3343" width="13.28515625" style="123" customWidth="1"/>
    <col min="3344" max="3344" width="9" style="123" customWidth="1"/>
    <col min="3345" max="3345" width="1.5703125" style="123" customWidth="1"/>
    <col min="3346" max="3346" width="13.42578125" style="123" customWidth="1"/>
    <col min="3347" max="3347" width="8.42578125" style="123" customWidth="1"/>
    <col min="3348" max="3348" width="1.7109375" style="123" customWidth="1"/>
    <col min="3349" max="3349" width="13.28515625" style="123" customWidth="1"/>
    <col min="3350" max="3350" width="9.140625" style="123"/>
    <col min="3351" max="3351" width="1.28515625" style="123" customWidth="1"/>
    <col min="3352" max="3352" width="11.85546875" style="123" customWidth="1"/>
    <col min="3353" max="3590" width="9.140625" style="123"/>
    <col min="3591" max="3591" width="5" style="123" customWidth="1"/>
    <col min="3592" max="3592" width="27.85546875" style="123" customWidth="1"/>
    <col min="3593" max="3593" width="0" style="123" hidden="1" customWidth="1"/>
    <col min="3594" max="3594" width="13.5703125" style="123" customWidth="1"/>
    <col min="3595" max="3595" width="1.28515625" style="123" customWidth="1"/>
    <col min="3596" max="3596" width="14.140625" style="123" customWidth="1"/>
    <col min="3597" max="3597" width="10.42578125" style="123" customWidth="1"/>
    <col min="3598" max="3598" width="1.85546875" style="123" customWidth="1"/>
    <col min="3599" max="3599" width="13.28515625" style="123" customWidth="1"/>
    <col min="3600" max="3600" width="9" style="123" customWidth="1"/>
    <col min="3601" max="3601" width="1.5703125" style="123" customWidth="1"/>
    <col min="3602" max="3602" width="13.42578125" style="123" customWidth="1"/>
    <col min="3603" max="3603" width="8.42578125" style="123" customWidth="1"/>
    <col min="3604" max="3604" width="1.7109375" style="123" customWidth="1"/>
    <col min="3605" max="3605" width="13.28515625" style="123" customWidth="1"/>
    <col min="3606" max="3606" width="9.140625" style="123"/>
    <col min="3607" max="3607" width="1.28515625" style="123" customWidth="1"/>
    <col min="3608" max="3608" width="11.85546875" style="123" customWidth="1"/>
    <col min="3609" max="3846" width="9.140625" style="123"/>
    <col min="3847" max="3847" width="5" style="123" customWidth="1"/>
    <col min="3848" max="3848" width="27.85546875" style="123" customWidth="1"/>
    <col min="3849" max="3849" width="0" style="123" hidden="1" customWidth="1"/>
    <col min="3850" max="3850" width="13.5703125" style="123" customWidth="1"/>
    <col min="3851" max="3851" width="1.28515625" style="123" customWidth="1"/>
    <col min="3852" max="3852" width="14.140625" style="123" customWidth="1"/>
    <col min="3853" max="3853" width="10.42578125" style="123" customWidth="1"/>
    <col min="3854" max="3854" width="1.85546875" style="123" customWidth="1"/>
    <col min="3855" max="3855" width="13.28515625" style="123" customWidth="1"/>
    <col min="3856" max="3856" width="9" style="123" customWidth="1"/>
    <col min="3857" max="3857" width="1.5703125" style="123" customWidth="1"/>
    <col min="3858" max="3858" width="13.42578125" style="123" customWidth="1"/>
    <col min="3859" max="3859" width="8.42578125" style="123" customWidth="1"/>
    <col min="3860" max="3860" width="1.7109375" style="123" customWidth="1"/>
    <col min="3861" max="3861" width="13.28515625" style="123" customWidth="1"/>
    <col min="3862" max="3862" width="9.140625" style="123"/>
    <col min="3863" max="3863" width="1.28515625" style="123" customWidth="1"/>
    <col min="3864" max="3864" width="11.85546875" style="123" customWidth="1"/>
    <col min="3865" max="4102" width="9.140625" style="123"/>
    <col min="4103" max="4103" width="5" style="123" customWidth="1"/>
    <col min="4104" max="4104" width="27.85546875" style="123" customWidth="1"/>
    <col min="4105" max="4105" width="0" style="123" hidden="1" customWidth="1"/>
    <col min="4106" max="4106" width="13.5703125" style="123" customWidth="1"/>
    <col min="4107" max="4107" width="1.28515625" style="123" customWidth="1"/>
    <col min="4108" max="4108" width="14.140625" style="123" customWidth="1"/>
    <col min="4109" max="4109" width="10.42578125" style="123" customWidth="1"/>
    <col min="4110" max="4110" width="1.85546875" style="123" customWidth="1"/>
    <col min="4111" max="4111" width="13.28515625" style="123" customWidth="1"/>
    <col min="4112" max="4112" width="9" style="123" customWidth="1"/>
    <col min="4113" max="4113" width="1.5703125" style="123" customWidth="1"/>
    <col min="4114" max="4114" width="13.42578125" style="123" customWidth="1"/>
    <col min="4115" max="4115" width="8.42578125" style="123" customWidth="1"/>
    <col min="4116" max="4116" width="1.7109375" style="123" customWidth="1"/>
    <col min="4117" max="4117" width="13.28515625" style="123" customWidth="1"/>
    <col min="4118" max="4118" width="9.140625" style="123"/>
    <col min="4119" max="4119" width="1.28515625" style="123" customWidth="1"/>
    <col min="4120" max="4120" width="11.85546875" style="123" customWidth="1"/>
    <col min="4121" max="4358" width="9.140625" style="123"/>
    <col min="4359" max="4359" width="5" style="123" customWidth="1"/>
    <col min="4360" max="4360" width="27.85546875" style="123" customWidth="1"/>
    <col min="4361" max="4361" width="0" style="123" hidden="1" customWidth="1"/>
    <col min="4362" max="4362" width="13.5703125" style="123" customWidth="1"/>
    <col min="4363" max="4363" width="1.28515625" style="123" customWidth="1"/>
    <col min="4364" max="4364" width="14.140625" style="123" customWidth="1"/>
    <col min="4365" max="4365" width="10.42578125" style="123" customWidth="1"/>
    <col min="4366" max="4366" width="1.85546875" style="123" customWidth="1"/>
    <col min="4367" max="4367" width="13.28515625" style="123" customWidth="1"/>
    <col min="4368" max="4368" width="9" style="123" customWidth="1"/>
    <col min="4369" max="4369" width="1.5703125" style="123" customWidth="1"/>
    <col min="4370" max="4370" width="13.42578125" style="123" customWidth="1"/>
    <col min="4371" max="4371" width="8.42578125" style="123" customWidth="1"/>
    <col min="4372" max="4372" width="1.7109375" style="123" customWidth="1"/>
    <col min="4373" max="4373" width="13.28515625" style="123" customWidth="1"/>
    <col min="4374" max="4374" width="9.140625" style="123"/>
    <col min="4375" max="4375" width="1.28515625" style="123" customWidth="1"/>
    <col min="4376" max="4376" width="11.85546875" style="123" customWidth="1"/>
    <col min="4377" max="4614" width="9.140625" style="123"/>
    <col min="4615" max="4615" width="5" style="123" customWidth="1"/>
    <col min="4616" max="4616" width="27.85546875" style="123" customWidth="1"/>
    <col min="4617" max="4617" width="0" style="123" hidden="1" customWidth="1"/>
    <col min="4618" max="4618" width="13.5703125" style="123" customWidth="1"/>
    <col min="4619" max="4619" width="1.28515625" style="123" customWidth="1"/>
    <col min="4620" max="4620" width="14.140625" style="123" customWidth="1"/>
    <col min="4621" max="4621" width="10.42578125" style="123" customWidth="1"/>
    <col min="4622" max="4622" width="1.85546875" style="123" customWidth="1"/>
    <col min="4623" max="4623" width="13.28515625" style="123" customWidth="1"/>
    <col min="4624" max="4624" width="9" style="123" customWidth="1"/>
    <col min="4625" max="4625" width="1.5703125" style="123" customWidth="1"/>
    <col min="4626" max="4626" width="13.42578125" style="123" customWidth="1"/>
    <col min="4627" max="4627" width="8.42578125" style="123" customWidth="1"/>
    <col min="4628" max="4628" width="1.7109375" style="123" customWidth="1"/>
    <col min="4629" max="4629" width="13.28515625" style="123" customWidth="1"/>
    <col min="4630" max="4630" width="9.140625" style="123"/>
    <col min="4631" max="4631" width="1.28515625" style="123" customWidth="1"/>
    <col min="4632" max="4632" width="11.85546875" style="123" customWidth="1"/>
    <col min="4633" max="4870" width="9.140625" style="123"/>
    <col min="4871" max="4871" width="5" style="123" customWidth="1"/>
    <col min="4872" max="4872" width="27.85546875" style="123" customWidth="1"/>
    <col min="4873" max="4873" width="0" style="123" hidden="1" customWidth="1"/>
    <col min="4874" max="4874" width="13.5703125" style="123" customWidth="1"/>
    <col min="4875" max="4875" width="1.28515625" style="123" customWidth="1"/>
    <col min="4876" max="4876" width="14.140625" style="123" customWidth="1"/>
    <col min="4877" max="4877" width="10.42578125" style="123" customWidth="1"/>
    <col min="4878" max="4878" width="1.85546875" style="123" customWidth="1"/>
    <col min="4879" max="4879" width="13.28515625" style="123" customWidth="1"/>
    <col min="4880" max="4880" width="9" style="123" customWidth="1"/>
    <col min="4881" max="4881" width="1.5703125" style="123" customWidth="1"/>
    <col min="4882" max="4882" width="13.42578125" style="123" customWidth="1"/>
    <col min="4883" max="4883" width="8.42578125" style="123" customWidth="1"/>
    <col min="4884" max="4884" width="1.7109375" style="123" customWidth="1"/>
    <col min="4885" max="4885" width="13.28515625" style="123" customWidth="1"/>
    <col min="4886" max="4886" width="9.140625" style="123"/>
    <col min="4887" max="4887" width="1.28515625" style="123" customWidth="1"/>
    <col min="4888" max="4888" width="11.85546875" style="123" customWidth="1"/>
    <col min="4889" max="5126" width="9.140625" style="123"/>
    <col min="5127" max="5127" width="5" style="123" customWidth="1"/>
    <col min="5128" max="5128" width="27.85546875" style="123" customWidth="1"/>
    <col min="5129" max="5129" width="0" style="123" hidden="1" customWidth="1"/>
    <col min="5130" max="5130" width="13.5703125" style="123" customWidth="1"/>
    <col min="5131" max="5131" width="1.28515625" style="123" customWidth="1"/>
    <col min="5132" max="5132" width="14.140625" style="123" customWidth="1"/>
    <col min="5133" max="5133" width="10.42578125" style="123" customWidth="1"/>
    <col min="5134" max="5134" width="1.85546875" style="123" customWidth="1"/>
    <col min="5135" max="5135" width="13.28515625" style="123" customWidth="1"/>
    <col min="5136" max="5136" width="9" style="123" customWidth="1"/>
    <col min="5137" max="5137" width="1.5703125" style="123" customWidth="1"/>
    <col min="5138" max="5138" width="13.42578125" style="123" customWidth="1"/>
    <col min="5139" max="5139" width="8.42578125" style="123" customWidth="1"/>
    <col min="5140" max="5140" width="1.7109375" style="123" customWidth="1"/>
    <col min="5141" max="5141" width="13.28515625" style="123" customWidth="1"/>
    <col min="5142" max="5142" width="9.140625" style="123"/>
    <col min="5143" max="5143" width="1.28515625" style="123" customWidth="1"/>
    <col min="5144" max="5144" width="11.85546875" style="123" customWidth="1"/>
    <col min="5145" max="5382" width="9.140625" style="123"/>
    <col min="5383" max="5383" width="5" style="123" customWidth="1"/>
    <col min="5384" max="5384" width="27.85546875" style="123" customWidth="1"/>
    <col min="5385" max="5385" width="0" style="123" hidden="1" customWidth="1"/>
    <col min="5386" max="5386" width="13.5703125" style="123" customWidth="1"/>
    <col min="5387" max="5387" width="1.28515625" style="123" customWidth="1"/>
    <col min="5388" max="5388" width="14.140625" style="123" customWidth="1"/>
    <col min="5389" max="5389" width="10.42578125" style="123" customWidth="1"/>
    <col min="5390" max="5390" width="1.85546875" style="123" customWidth="1"/>
    <col min="5391" max="5391" width="13.28515625" style="123" customWidth="1"/>
    <col min="5392" max="5392" width="9" style="123" customWidth="1"/>
    <col min="5393" max="5393" width="1.5703125" style="123" customWidth="1"/>
    <col min="5394" max="5394" width="13.42578125" style="123" customWidth="1"/>
    <col min="5395" max="5395" width="8.42578125" style="123" customWidth="1"/>
    <col min="5396" max="5396" width="1.7109375" style="123" customWidth="1"/>
    <col min="5397" max="5397" width="13.28515625" style="123" customWidth="1"/>
    <col min="5398" max="5398" width="9.140625" style="123"/>
    <col min="5399" max="5399" width="1.28515625" style="123" customWidth="1"/>
    <col min="5400" max="5400" width="11.85546875" style="123" customWidth="1"/>
    <col min="5401" max="5638" width="9.140625" style="123"/>
    <col min="5639" max="5639" width="5" style="123" customWidth="1"/>
    <col min="5640" max="5640" width="27.85546875" style="123" customWidth="1"/>
    <col min="5641" max="5641" width="0" style="123" hidden="1" customWidth="1"/>
    <col min="5642" max="5642" width="13.5703125" style="123" customWidth="1"/>
    <col min="5643" max="5643" width="1.28515625" style="123" customWidth="1"/>
    <col min="5644" max="5644" width="14.140625" style="123" customWidth="1"/>
    <col min="5645" max="5645" width="10.42578125" style="123" customWidth="1"/>
    <col min="5646" max="5646" width="1.85546875" style="123" customWidth="1"/>
    <col min="5647" max="5647" width="13.28515625" style="123" customWidth="1"/>
    <col min="5648" max="5648" width="9" style="123" customWidth="1"/>
    <col min="5649" max="5649" width="1.5703125" style="123" customWidth="1"/>
    <col min="5650" max="5650" width="13.42578125" style="123" customWidth="1"/>
    <col min="5651" max="5651" width="8.42578125" style="123" customWidth="1"/>
    <col min="5652" max="5652" width="1.7109375" style="123" customWidth="1"/>
    <col min="5653" max="5653" width="13.28515625" style="123" customWidth="1"/>
    <col min="5654" max="5654" width="9.140625" style="123"/>
    <col min="5655" max="5655" width="1.28515625" style="123" customWidth="1"/>
    <col min="5656" max="5656" width="11.85546875" style="123" customWidth="1"/>
    <col min="5657" max="5894" width="9.140625" style="123"/>
    <col min="5895" max="5895" width="5" style="123" customWidth="1"/>
    <col min="5896" max="5896" width="27.85546875" style="123" customWidth="1"/>
    <col min="5897" max="5897" width="0" style="123" hidden="1" customWidth="1"/>
    <col min="5898" max="5898" width="13.5703125" style="123" customWidth="1"/>
    <col min="5899" max="5899" width="1.28515625" style="123" customWidth="1"/>
    <col min="5900" max="5900" width="14.140625" style="123" customWidth="1"/>
    <col min="5901" max="5901" width="10.42578125" style="123" customWidth="1"/>
    <col min="5902" max="5902" width="1.85546875" style="123" customWidth="1"/>
    <col min="5903" max="5903" width="13.28515625" style="123" customWidth="1"/>
    <col min="5904" max="5904" width="9" style="123" customWidth="1"/>
    <col min="5905" max="5905" width="1.5703125" style="123" customWidth="1"/>
    <col min="5906" max="5906" width="13.42578125" style="123" customWidth="1"/>
    <col min="5907" max="5907" width="8.42578125" style="123" customWidth="1"/>
    <col min="5908" max="5908" width="1.7109375" style="123" customWidth="1"/>
    <col min="5909" max="5909" width="13.28515625" style="123" customWidth="1"/>
    <col min="5910" max="5910" width="9.140625" style="123"/>
    <col min="5911" max="5911" width="1.28515625" style="123" customWidth="1"/>
    <col min="5912" max="5912" width="11.85546875" style="123" customWidth="1"/>
    <col min="5913" max="6150" width="9.140625" style="123"/>
    <col min="6151" max="6151" width="5" style="123" customWidth="1"/>
    <col min="6152" max="6152" width="27.85546875" style="123" customWidth="1"/>
    <col min="6153" max="6153" width="0" style="123" hidden="1" customWidth="1"/>
    <col min="6154" max="6154" width="13.5703125" style="123" customWidth="1"/>
    <col min="6155" max="6155" width="1.28515625" style="123" customWidth="1"/>
    <col min="6156" max="6156" width="14.140625" style="123" customWidth="1"/>
    <col min="6157" max="6157" width="10.42578125" style="123" customWidth="1"/>
    <col min="6158" max="6158" width="1.85546875" style="123" customWidth="1"/>
    <col min="6159" max="6159" width="13.28515625" style="123" customWidth="1"/>
    <col min="6160" max="6160" width="9" style="123" customWidth="1"/>
    <col min="6161" max="6161" width="1.5703125" style="123" customWidth="1"/>
    <col min="6162" max="6162" width="13.42578125" style="123" customWidth="1"/>
    <col min="6163" max="6163" width="8.42578125" style="123" customWidth="1"/>
    <col min="6164" max="6164" width="1.7109375" style="123" customWidth="1"/>
    <col min="6165" max="6165" width="13.28515625" style="123" customWidth="1"/>
    <col min="6166" max="6166" width="9.140625" style="123"/>
    <col min="6167" max="6167" width="1.28515625" style="123" customWidth="1"/>
    <col min="6168" max="6168" width="11.85546875" style="123" customWidth="1"/>
    <col min="6169" max="6406" width="9.140625" style="123"/>
    <col min="6407" max="6407" width="5" style="123" customWidth="1"/>
    <col min="6408" max="6408" width="27.85546875" style="123" customWidth="1"/>
    <col min="6409" max="6409" width="0" style="123" hidden="1" customWidth="1"/>
    <col min="6410" max="6410" width="13.5703125" style="123" customWidth="1"/>
    <col min="6411" max="6411" width="1.28515625" style="123" customWidth="1"/>
    <col min="6412" max="6412" width="14.140625" style="123" customWidth="1"/>
    <col min="6413" max="6413" width="10.42578125" style="123" customWidth="1"/>
    <col min="6414" max="6414" width="1.85546875" style="123" customWidth="1"/>
    <col min="6415" max="6415" width="13.28515625" style="123" customWidth="1"/>
    <col min="6416" max="6416" width="9" style="123" customWidth="1"/>
    <col min="6417" max="6417" width="1.5703125" style="123" customWidth="1"/>
    <col min="6418" max="6418" width="13.42578125" style="123" customWidth="1"/>
    <col min="6419" max="6419" width="8.42578125" style="123" customWidth="1"/>
    <col min="6420" max="6420" width="1.7109375" style="123" customWidth="1"/>
    <col min="6421" max="6421" width="13.28515625" style="123" customWidth="1"/>
    <col min="6422" max="6422" width="9.140625" style="123"/>
    <col min="6423" max="6423" width="1.28515625" style="123" customWidth="1"/>
    <col min="6424" max="6424" width="11.85546875" style="123" customWidth="1"/>
    <col min="6425" max="6662" width="9.140625" style="123"/>
    <col min="6663" max="6663" width="5" style="123" customWidth="1"/>
    <col min="6664" max="6664" width="27.85546875" style="123" customWidth="1"/>
    <col min="6665" max="6665" width="0" style="123" hidden="1" customWidth="1"/>
    <col min="6666" max="6666" width="13.5703125" style="123" customWidth="1"/>
    <col min="6667" max="6667" width="1.28515625" style="123" customWidth="1"/>
    <col min="6668" max="6668" width="14.140625" style="123" customWidth="1"/>
    <col min="6669" max="6669" width="10.42578125" style="123" customWidth="1"/>
    <col min="6670" max="6670" width="1.85546875" style="123" customWidth="1"/>
    <col min="6671" max="6671" width="13.28515625" style="123" customWidth="1"/>
    <col min="6672" max="6672" width="9" style="123" customWidth="1"/>
    <col min="6673" max="6673" width="1.5703125" style="123" customWidth="1"/>
    <col min="6674" max="6674" width="13.42578125" style="123" customWidth="1"/>
    <col min="6675" max="6675" width="8.42578125" style="123" customWidth="1"/>
    <col min="6676" max="6676" width="1.7109375" style="123" customWidth="1"/>
    <col min="6677" max="6677" width="13.28515625" style="123" customWidth="1"/>
    <col min="6678" max="6678" width="9.140625" style="123"/>
    <col min="6679" max="6679" width="1.28515625" style="123" customWidth="1"/>
    <col min="6680" max="6680" width="11.85546875" style="123" customWidth="1"/>
    <col min="6681" max="6918" width="9.140625" style="123"/>
    <col min="6919" max="6919" width="5" style="123" customWidth="1"/>
    <col min="6920" max="6920" width="27.85546875" style="123" customWidth="1"/>
    <col min="6921" max="6921" width="0" style="123" hidden="1" customWidth="1"/>
    <col min="6922" max="6922" width="13.5703125" style="123" customWidth="1"/>
    <col min="6923" max="6923" width="1.28515625" style="123" customWidth="1"/>
    <col min="6924" max="6924" width="14.140625" style="123" customWidth="1"/>
    <col min="6925" max="6925" width="10.42578125" style="123" customWidth="1"/>
    <col min="6926" max="6926" width="1.85546875" style="123" customWidth="1"/>
    <col min="6927" max="6927" width="13.28515625" style="123" customWidth="1"/>
    <col min="6928" max="6928" width="9" style="123" customWidth="1"/>
    <col min="6929" max="6929" width="1.5703125" style="123" customWidth="1"/>
    <col min="6930" max="6930" width="13.42578125" style="123" customWidth="1"/>
    <col min="6931" max="6931" width="8.42578125" style="123" customWidth="1"/>
    <col min="6932" max="6932" width="1.7109375" style="123" customWidth="1"/>
    <col min="6933" max="6933" width="13.28515625" style="123" customWidth="1"/>
    <col min="6934" max="6934" width="9.140625" style="123"/>
    <col min="6935" max="6935" width="1.28515625" style="123" customWidth="1"/>
    <col min="6936" max="6936" width="11.85546875" style="123" customWidth="1"/>
    <col min="6937" max="7174" width="9.140625" style="123"/>
    <col min="7175" max="7175" width="5" style="123" customWidth="1"/>
    <col min="7176" max="7176" width="27.85546875" style="123" customWidth="1"/>
    <col min="7177" max="7177" width="0" style="123" hidden="1" customWidth="1"/>
    <col min="7178" max="7178" width="13.5703125" style="123" customWidth="1"/>
    <col min="7179" max="7179" width="1.28515625" style="123" customWidth="1"/>
    <col min="7180" max="7180" width="14.140625" style="123" customWidth="1"/>
    <col min="7181" max="7181" width="10.42578125" style="123" customWidth="1"/>
    <col min="7182" max="7182" width="1.85546875" style="123" customWidth="1"/>
    <col min="7183" max="7183" width="13.28515625" style="123" customWidth="1"/>
    <col min="7184" max="7184" width="9" style="123" customWidth="1"/>
    <col min="7185" max="7185" width="1.5703125" style="123" customWidth="1"/>
    <col min="7186" max="7186" width="13.42578125" style="123" customWidth="1"/>
    <col min="7187" max="7187" width="8.42578125" style="123" customWidth="1"/>
    <col min="7188" max="7188" width="1.7109375" style="123" customWidth="1"/>
    <col min="7189" max="7189" width="13.28515625" style="123" customWidth="1"/>
    <col min="7190" max="7190" width="9.140625" style="123"/>
    <col min="7191" max="7191" width="1.28515625" style="123" customWidth="1"/>
    <col min="7192" max="7192" width="11.85546875" style="123" customWidth="1"/>
    <col min="7193" max="7430" width="9.140625" style="123"/>
    <col min="7431" max="7431" width="5" style="123" customWidth="1"/>
    <col min="7432" max="7432" width="27.85546875" style="123" customWidth="1"/>
    <col min="7433" max="7433" width="0" style="123" hidden="1" customWidth="1"/>
    <col min="7434" max="7434" width="13.5703125" style="123" customWidth="1"/>
    <col min="7435" max="7435" width="1.28515625" style="123" customWidth="1"/>
    <col min="7436" max="7436" width="14.140625" style="123" customWidth="1"/>
    <col min="7437" max="7437" width="10.42578125" style="123" customWidth="1"/>
    <col min="7438" max="7438" width="1.85546875" style="123" customWidth="1"/>
    <col min="7439" max="7439" width="13.28515625" style="123" customWidth="1"/>
    <col min="7440" max="7440" width="9" style="123" customWidth="1"/>
    <col min="7441" max="7441" width="1.5703125" style="123" customWidth="1"/>
    <col min="7442" max="7442" width="13.42578125" style="123" customWidth="1"/>
    <col min="7443" max="7443" width="8.42578125" style="123" customWidth="1"/>
    <col min="7444" max="7444" width="1.7109375" style="123" customWidth="1"/>
    <col min="7445" max="7445" width="13.28515625" style="123" customWidth="1"/>
    <col min="7446" max="7446" width="9.140625" style="123"/>
    <col min="7447" max="7447" width="1.28515625" style="123" customWidth="1"/>
    <col min="7448" max="7448" width="11.85546875" style="123" customWidth="1"/>
    <col min="7449" max="7686" width="9.140625" style="123"/>
    <col min="7687" max="7687" width="5" style="123" customWidth="1"/>
    <col min="7688" max="7688" width="27.85546875" style="123" customWidth="1"/>
    <col min="7689" max="7689" width="0" style="123" hidden="1" customWidth="1"/>
    <col min="7690" max="7690" width="13.5703125" style="123" customWidth="1"/>
    <col min="7691" max="7691" width="1.28515625" style="123" customWidth="1"/>
    <col min="7692" max="7692" width="14.140625" style="123" customWidth="1"/>
    <col min="7693" max="7693" width="10.42578125" style="123" customWidth="1"/>
    <col min="7694" max="7694" width="1.85546875" style="123" customWidth="1"/>
    <col min="7695" max="7695" width="13.28515625" style="123" customWidth="1"/>
    <col min="7696" max="7696" width="9" style="123" customWidth="1"/>
    <col min="7697" max="7697" width="1.5703125" style="123" customWidth="1"/>
    <col min="7698" max="7698" width="13.42578125" style="123" customWidth="1"/>
    <col min="7699" max="7699" width="8.42578125" style="123" customWidth="1"/>
    <col min="7700" max="7700" width="1.7109375" style="123" customWidth="1"/>
    <col min="7701" max="7701" width="13.28515625" style="123" customWidth="1"/>
    <col min="7702" max="7702" width="9.140625" style="123"/>
    <col min="7703" max="7703" width="1.28515625" style="123" customWidth="1"/>
    <col min="7704" max="7704" width="11.85546875" style="123" customWidth="1"/>
    <col min="7705" max="7942" width="9.140625" style="123"/>
    <col min="7943" max="7943" width="5" style="123" customWidth="1"/>
    <col min="7944" max="7944" width="27.85546875" style="123" customWidth="1"/>
    <col min="7945" max="7945" width="0" style="123" hidden="1" customWidth="1"/>
    <col min="7946" max="7946" width="13.5703125" style="123" customWidth="1"/>
    <col min="7947" max="7947" width="1.28515625" style="123" customWidth="1"/>
    <col min="7948" max="7948" width="14.140625" style="123" customWidth="1"/>
    <col min="7949" max="7949" width="10.42578125" style="123" customWidth="1"/>
    <col min="7950" max="7950" width="1.85546875" style="123" customWidth="1"/>
    <col min="7951" max="7951" width="13.28515625" style="123" customWidth="1"/>
    <col min="7952" max="7952" width="9" style="123" customWidth="1"/>
    <col min="7953" max="7953" width="1.5703125" style="123" customWidth="1"/>
    <col min="7954" max="7954" width="13.42578125" style="123" customWidth="1"/>
    <col min="7955" max="7955" width="8.42578125" style="123" customWidth="1"/>
    <col min="7956" max="7956" width="1.7109375" style="123" customWidth="1"/>
    <col min="7957" max="7957" width="13.28515625" style="123" customWidth="1"/>
    <col min="7958" max="7958" width="9.140625" style="123"/>
    <col min="7959" max="7959" width="1.28515625" style="123" customWidth="1"/>
    <col min="7960" max="7960" width="11.85546875" style="123" customWidth="1"/>
    <col min="7961" max="8198" width="9.140625" style="123"/>
    <col min="8199" max="8199" width="5" style="123" customWidth="1"/>
    <col min="8200" max="8200" width="27.85546875" style="123" customWidth="1"/>
    <col min="8201" max="8201" width="0" style="123" hidden="1" customWidth="1"/>
    <col min="8202" max="8202" width="13.5703125" style="123" customWidth="1"/>
    <col min="8203" max="8203" width="1.28515625" style="123" customWidth="1"/>
    <col min="8204" max="8204" width="14.140625" style="123" customWidth="1"/>
    <col min="8205" max="8205" width="10.42578125" style="123" customWidth="1"/>
    <col min="8206" max="8206" width="1.85546875" style="123" customWidth="1"/>
    <col min="8207" max="8207" width="13.28515625" style="123" customWidth="1"/>
    <col min="8208" max="8208" width="9" style="123" customWidth="1"/>
    <col min="8209" max="8209" width="1.5703125" style="123" customWidth="1"/>
    <col min="8210" max="8210" width="13.42578125" style="123" customWidth="1"/>
    <col min="8211" max="8211" width="8.42578125" style="123" customWidth="1"/>
    <col min="8212" max="8212" width="1.7109375" style="123" customWidth="1"/>
    <col min="8213" max="8213" width="13.28515625" style="123" customWidth="1"/>
    <col min="8214" max="8214" width="9.140625" style="123"/>
    <col min="8215" max="8215" width="1.28515625" style="123" customWidth="1"/>
    <col min="8216" max="8216" width="11.85546875" style="123" customWidth="1"/>
    <col min="8217" max="8454" width="9.140625" style="123"/>
    <col min="8455" max="8455" width="5" style="123" customWidth="1"/>
    <col min="8456" max="8456" width="27.85546875" style="123" customWidth="1"/>
    <col min="8457" max="8457" width="0" style="123" hidden="1" customWidth="1"/>
    <col min="8458" max="8458" width="13.5703125" style="123" customWidth="1"/>
    <col min="8459" max="8459" width="1.28515625" style="123" customWidth="1"/>
    <col min="8460" max="8460" width="14.140625" style="123" customWidth="1"/>
    <col min="8461" max="8461" width="10.42578125" style="123" customWidth="1"/>
    <col min="8462" max="8462" width="1.85546875" style="123" customWidth="1"/>
    <col min="8463" max="8463" width="13.28515625" style="123" customWidth="1"/>
    <col min="8464" max="8464" width="9" style="123" customWidth="1"/>
    <col min="8465" max="8465" width="1.5703125" style="123" customWidth="1"/>
    <col min="8466" max="8466" width="13.42578125" style="123" customWidth="1"/>
    <col min="8467" max="8467" width="8.42578125" style="123" customWidth="1"/>
    <col min="8468" max="8468" width="1.7109375" style="123" customWidth="1"/>
    <col min="8469" max="8469" width="13.28515625" style="123" customWidth="1"/>
    <col min="8470" max="8470" width="9.140625" style="123"/>
    <col min="8471" max="8471" width="1.28515625" style="123" customWidth="1"/>
    <col min="8472" max="8472" width="11.85546875" style="123" customWidth="1"/>
    <col min="8473" max="8710" width="9.140625" style="123"/>
    <col min="8711" max="8711" width="5" style="123" customWidth="1"/>
    <col min="8712" max="8712" width="27.85546875" style="123" customWidth="1"/>
    <col min="8713" max="8713" width="0" style="123" hidden="1" customWidth="1"/>
    <col min="8714" max="8714" width="13.5703125" style="123" customWidth="1"/>
    <col min="8715" max="8715" width="1.28515625" style="123" customWidth="1"/>
    <col min="8716" max="8716" width="14.140625" style="123" customWidth="1"/>
    <col min="8717" max="8717" width="10.42578125" style="123" customWidth="1"/>
    <col min="8718" max="8718" width="1.85546875" style="123" customWidth="1"/>
    <col min="8719" max="8719" width="13.28515625" style="123" customWidth="1"/>
    <col min="8720" max="8720" width="9" style="123" customWidth="1"/>
    <col min="8721" max="8721" width="1.5703125" style="123" customWidth="1"/>
    <col min="8722" max="8722" width="13.42578125" style="123" customWidth="1"/>
    <col min="8723" max="8723" width="8.42578125" style="123" customWidth="1"/>
    <col min="8724" max="8724" width="1.7109375" style="123" customWidth="1"/>
    <col min="8725" max="8725" width="13.28515625" style="123" customWidth="1"/>
    <col min="8726" max="8726" width="9.140625" style="123"/>
    <col min="8727" max="8727" width="1.28515625" style="123" customWidth="1"/>
    <col min="8728" max="8728" width="11.85546875" style="123" customWidth="1"/>
    <col min="8729" max="8966" width="9.140625" style="123"/>
    <col min="8967" max="8967" width="5" style="123" customWidth="1"/>
    <col min="8968" max="8968" width="27.85546875" style="123" customWidth="1"/>
    <col min="8969" max="8969" width="0" style="123" hidden="1" customWidth="1"/>
    <col min="8970" max="8970" width="13.5703125" style="123" customWidth="1"/>
    <col min="8971" max="8971" width="1.28515625" style="123" customWidth="1"/>
    <col min="8972" max="8972" width="14.140625" style="123" customWidth="1"/>
    <col min="8973" max="8973" width="10.42578125" style="123" customWidth="1"/>
    <col min="8974" max="8974" width="1.85546875" style="123" customWidth="1"/>
    <col min="8975" max="8975" width="13.28515625" style="123" customWidth="1"/>
    <col min="8976" max="8976" width="9" style="123" customWidth="1"/>
    <col min="8977" max="8977" width="1.5703125" style="123" customWidth="1"/>
    <col min="8978" max="8978" width="13.42578125" style="123" customWidth="1"/>
    <col min="8979" max="8979" width="8.42578125" style="123" customWidth="1"/>
    <col min="8980" max="8980" width="1.7109375" style="123" customWidth="1"/>
    <col min="8981" max="8981" width="13.28515625" style="123" customWidth="1"/>
    <col min="8982" max="8982" width="9.140625" style="123"/>
    <col min="8983" max="8983" width="1.28515625" style="123" customWidth="1"/>
    <col min="8984" max="8984" width="11.85546875" style="123" customWidth="1"/>
    <col min="8985" max="9222" width="9.140625" style="123"/>
    <col min="9223" max="9223" width="5" style="123" customWidth="1"/>
    <col min="9224" max="9224" width="27.85546875" style="123" customWidth="1"/>
    <col min="9225" max="9225" width="0" style="123" hidden="1" customWidth="1"/>
    <col min="9226" max="9226" width="13.5703125" style="123" customWidth="1"/>
    <col min="9227" max="9227" width="1.28515625" style="123" customWidth="1"/>
    <col min="9228" max="9228" width="14.140625" style="123" customWidth="1"/>
    <col min="9229" max="9229" width="10.42578125" style="123" customWidth="1"/>
    <col min="9230" max="9230" width="1.85546875" style="123" customWidth="1"/>
    <col min="9231" max="9231" width="13.28515625" style="123" customWidth="1"/>
    <col min="9232" max="9232" width="9" style="123" customWidth="1"/>
    <col min="9233" max="9233" width="1.5703125" style="123" customWidth="1"/>
    <col min="9234" max="9234" width="13.42578125" style="123" customWidth="1"/>
    <col min="9235" max="9235" width="8.42578125" style="123" customWidth="1"/>
    <col min="9236" max="9236" width="1.7109375" style="123" customWidth="1"/>
    <col min="9237" max="9237" width="13.28515625" style="123" customWidth="1"/>
    <col min="9238" max="9238" width="9.140625" style="123"/>
    <col min="9239" max="9239" width="1.28515625" style="123" customWidth="1"/>
    <col min="9240" max="9240" width="11.85546875" style="123" customWidth="1"/>
    <col min="9241" max="9478" width="9.140625" style="123"/>
    <col min="9479" max="9479" width="5" style="123" customWidth="1"/>
    <col min="9480" max="9480" width="27.85546875" style="123" customWidth="1"/>
    <col min="9481" max="9481" width="0" style="123" hidden="1" customWidth="1"/>
    <col min="9482" max="9482" width="13.5703125" style="123" customWidth="1"/>
    <col min="9483" max="9483" width="1.28515625" style="123" customWidth="1"/>
    <col min="9484" max="9484" width="14.140625" style="123" customWidth="1"/>
    <col min="9485" max="9485" width="10.42578125" style="123" customWidth="1"/>
    <col min="9486" max="9486" width="1.85546875" style="123" customWidth="1"/>
    <col min="9487" max="9487" width="13.28515625" style="123" customWidth="1"/>
    <col min="9488" max="9488" width="9" style="123" customWidth="1"/>
    <col min="9489" max="9489" width="1.5703125" style="123" customWidth="1"/>
    <col min="9490" max="9490" width="13.42578125" style="123" customWidth="1"/>
    <col min="9491" max="9491" width="8.42578125" style="123" customWidth="1"/>
    <col min="9492" max="9492" width="1.7109375" style="123" customWidth="1"/>
    <col min="9493" max="9493" width="13.28515625" style="123" customWidth="1"/>
    <col min="9494" max="9494" width="9.140625" style="123"/>
    <col min="9495" max="9495" width="1.28515625" style="123" customWidth="1"/>
    <col min="9496" max="9496" width="11.85546875" style="123" customWidth="1"/>
    <col min="9497" max="9734" width="9.140625" style="123"/>
    <col min="9735" max="9735" width="5" style="123" customWidth="1"/>
    <col min="9736" max="9736" width="27.85546875" style="123" customWidth="1"/>
    <col min="9737" max="9737" width="0" style="123" hidden="1" customWidth="1"/>
    <col min="9738" max="9738" width="13.5703125" style="123" customWidth="1"/>
    <col min="9739" max="9739" width="1.28515625" style="123" customWidth="1"/>
    <col min="9740" max="9740" width="14.140625" style="123" customWidth="1"/>
    <col min="9741" max="9741" width="10.42578125" style="123" customWidth="1"/>
    <col min="9742" max="9742" width="1.85546875" style="123" customWidth="1"/>
    <col min="9743" max="9743" width="13.28515625" style="123" customWidth="1"/>
    <col min="9744" max="9744" width="9" style="123" customWidth="1"/>
    <col min="9745" max="9745" width="1.5703125" style="123" customWidth="1"/>
    <col min="9746" max="9746" width="13.42578125" style="123" customWidth="1"/>
    <col min="9747" max="9747" width="8.42578125" style="123" customWidth="1"/>
    <col min="9748" max="9748" width="1.7109375" style="123" customWidth="1"/>
    <col min="9749" max="9749" width="13.28515625" style="123" customWidth="1"/>
    <col min="9750" max="9750" width="9.140625" style="123"/>
    <col min="9751" max="9751" width="1.28515625" style="123" customWidth="1"/>
    <col min="9752" max="9752" width="11.85546875" style="123" customWidth="1"/>
    <col min="9753" max="9990" width="9.140625" style="123"/>
    <col min="9991" max="9991" width="5" style="123" customWidth="1"/>
    <col min="9992" max="9992" width="27.85546875" style="123" customWidth="1"/>
    <col min="9993" max="9993" width="0" style="123" hidden="1" customWidth="1"/>
    <col min="9994" max="9994" width="13.5703125" style="123" customWidth="1"/>
    <col min="9995" max="9995" width="1.28515625" style="123" customWidth="1"/>
    <col min="9996" max="9996" width="14.140625" style="123" customWidth="1"/>
    <col min="9997" max="9997" width="10.42578125" style="123" customWidth="1"/>
    <col min="9998" max="9998" width="1.85546875" style="123" customWidth="1"/>
    <col min="9999" max="9999" width="13.28515625" style="123" customWidth="1"/>
    <col min="10000" max="10000" width="9" style="123" customWidth="1"/>
    <col min="10001" max="10001" width="1.5703125" style="123" customWidth="1"/>
    <col min="10002" max="10002" width="13.42578125" style="123" customWidth="1"/>
    <col min="10003" max="10003" width="8.42578125" style="123" customWidth="1"/>
    <col min="10004" max="10004" width="1.7109375" style="123" customWidth="1"/>
    <col min="10005" max="10005" width="13.28515625" style="123" customWidth="1"/>
    <col min="10006" max="10006" width="9.140625" style="123"/>
    <col min="10007" max="10007" width="1.28515625" style="123" customWidth="1"/>
    <col min="10008" max="10008" width="11.85546875" style="123" customWidth="1"/>
    <col min="10009" max="10246" width="9.140625" style="123"/>
    <col min="10247" max="10247" width="5" style="123" customWidth="1"/>
    <col min="10248" max="10248" width="27.85546875" style="123" customWidth="1"/>
    <col min="10249" max="10249" width="0" style="123" hidden="1" customWidth="1"/>
    <col min="10250" max="10250" width="13.5703125" style="123" customWidth="1"/>
    <col min="10251" max="10251" width="1.28515625" style="123" customWidth="1"/>
    <col min="10252" max="10252" width="14.140625" style="123" customWidth="1"/>
    <col min="10253" max="10253" width="10.42578125" style="123" customWidth="1"/>
    <col min="10254" max="10254" width="1.85546875" style="123" customWidth="1"/>
    <col min="10255" max="10255" width="13.28515625" style="123" customWidth="1"/>
    <col min="10256" max="10256" width="9" style="123" customWidth="1"/>
    <col min="10257" max="10257" width="1.5703125" style="123" customWidth="1"/>
    <col min="10258" max="10258" width="13.42578125" style="123" customWidth="1"/>
    <col min="10259" max="10259" width="8.42578125" style="123" customWidth="1"/>
    <col min="10260" max="10260" width="1.7109375" style="123" customWidth="1"/>
    <col min="10261" max="10261" width="13.28515625" style="123" customWidth="1"/>
    <col min="10262" max="10262" width="9.140625" style="123"/>
    <col min="10263" max="10263" width="1.28515625" style="123" customWidth="1"/>
    <col min="10264" max="10264" width="11.85546875" style="123" customWidth="1"/>
    <col min="10265" max="10502" width="9.140625" style="123"/>
    <col min="10503" max="10503" width="5" style="123" customWidth="1"/>
    <col min="10504" max="10504" width="27.85546875" style="123" customWidth="1"/>
    <col min="10505" max="10505" width="0" style="123" hidden="1" customWidth="1"/>
    <col min="10506" max="10506" width="13.5703125" style="123" customWidth="1"/>
    <col min="10507" max="10507" width="1.28515625" style="123" customWidth="1"/>
    <col min="10508" max="10508" width="14.140625" style="123" customWidth="1"/>
    <col min="10509" max="10509" width="10.42578125" style="123" customWidth="1"/>
    <col min="10510" max="10510" width="1.85546875" style="123" customWidth="1"/>
    <col min="10511" max="10511" width="13.28515625" style="123" customWidth="1"/>
    <col min="10512" max="10512" width="9" style="123" customWidth="1"/>
    <col min="10513" max="10513" width="1.5703125" style="123" customWidth="1"/>
    <col min="10514" max="10514" width="13.42578125" style="123" customWidth="1"/>
    <col min="10515" max="10515" width="8.42578125" style="123" customWidth="1"/>
    <col min="10516" max="10516" width="1.7109375" style="123" customWidth="1"/>
    <col min="10517" max="10517" width="13.28515625" style="123" customWidth="1"/>
    <col min="10518" max="10518" width="9.140625" style="123"/>
    <col min="10519" max="10519" width="1.28515625" style="123" customWidth="1"/>
    <col min="10520" max="10520" width="11.85546875" style="123" customWidth="1"/>
    <col min="10521" max="10758" width="9.140625" style="123"/>
    <col min="10759" max="10759" width="5" style="123" customWidth="1"/>
    <col min="10760" max="10760" width="27.85546875" style="123" customWidth="1"/>
    <col min="10761" max="10761" width="0" style="123" hidden="1" customWidth="1"/>
    <col min="10762" max="10762" width="13.5703125" style="123" customWidth="1"/>
    <col min="10763" max="10763" width="1.28515625" style="123" customWidth="1"/>
    <col min="10764" max="10764" width="14.140625" style="123" customWidth="1"/>
    <col min="10765" max="10765" width="10.42578125" style="123" customWidth="1"/>
    <col min="10766" max="10766" width="1.85546875" style="123" customWidth="1"/>
    <col min="10767" max="10767" width="13.28515625" style="123" customWidth="1"/>
    <col min="10768" max="10768" width="9" style="123" customWidth="1"/>
    <col min="10769" max="10769" width="1.5703125" style="123" customWidth="1"/>
    <col min="10770" max="10770" width="13.42578125" style="123" customWidth="1"/>
    <col min="10771" max="10771" width="8.42578125" style="123" customWidth="1"/>
    <col min="10772" max="10772" width="1.7109375" style="123" customWidth="1"/>
    <col min="10773" max="10773" width="13.28515625" style="123" customWidth="1"/>
    <col min="10774" max="10774" width="9.140625" style="123"/>
    <col min="10775" max="10775" width="1.28515625" style="123" customWidth="1"/>
    <col min="10776" max="10776" width="11.85546875" style="123" customWidth="1"/>
    <col min="10777" max="11014" width="9.140625" style="123"/>
    <col min="11015" max="11015" width="5" style="123" customWidth="1"/>
    <col min="11016" max="11016" width="27.85546875" style="123" customWidth="1"/>
    <col min="11017" max="11017" width="0" style="123" hidden="1" customWidth="1"/>
    <col min="11018" max="11018" width="13.5703125" style="123" customWidth="1"/>
    <col min="11019" max="11019" width="1.28515625" style="123" customWidth="1"/>
    <col min="11020" max="11020" width="14.140625" style="123" customWidth="1"/>
    <col min="11021" max="11021" width="10.42578125" style="123" customWidth="1"/>
    <col min="11022" max="11022" width="1.85546875" style="123" customWidth="1"/>
    <col min="11023" max="11023" width="13.28515625" style="123" customWidth="1"/>
    <col min="11024" max="11024" width="9" style="123" customWidth="1"/>
    <col min="11025" max="11025" width="1.5703125" style="123" customWidth="1"/>
    <col min="11026" max="11026" width="13.42578125" style="123" customWidth="1"/>
    <col min="11027" max="11027" width="8.42578125" style="123" customWidth="1"/>
    <col min="11028" max="11028" width="1.7109375" style="123" customWidth="1"/>
    <col min="11029" max="11029" width="13.28515625" style="123" customWidth="1"/>
    <col min="11030" max="11030" width="9.140625" style="123"/>
    <col min="11031" max="11031" width="1.28515625" style="123" customWidth="1"/>
    <col min="11032" max="11032" width="11.85546875" style="123" customWidth="1"/>
    <col min="11033" max="11270" width="9.140625" style="123"/>
    <col min="11271" max="11271" width="5" style="123" customWidth="1"/>
    <col min="11272" max="11272" width="27.85546875" style="123" customWidth="1"/>
    <col min="11273" max="11273" width="0" style="123" hidden="1" customWidth="1"/>
    <col min="11274" max="11274" width="13.5703125" style="123" customWidth="1"/>
    <col min="11275" max="11275" width="1.28515625" style="123" customWidth="1"/>
    <col min="11276" max="11276" width="14.140625" style="123" customWidth="1"/>
    <col min="11277" max="11277" width="10.42578125" style="123" customWidth="1"/>
    <col min="11278" max="11278" width="1.85546875" style="123" customWidth="1"/>
    <col min="11279" max="11279" width="13.28515625" style="123" customWidth="1"/>
    <col min="11280" max="11280" width="9" style="123" customWidth="1"/>
    <col min="11281" max="11281" width="1.5703125" style="123" customWidth="1"/>
    <col min="11282" max="11282" width="13.42578125" style="123" customWidth="1"/>
    <col min="11283" max="11283" width="8.42578125" style="123" customWidth="1"/>
    <col min="11284" max="11284" width="1.7109375" style="123" customWidth="1"/>
    <col min="11285" max="11285" width="13.28515625" style="123" customWidth="1"/>
    <col min="11286" max="11286" width="9.140625" style="123"/>
    <col min="11287" max="11287" width="1.28515625" style="123" customWidth="1"/>
    <col min="11288" max="11288" width="11.85546875" style="123" customWidth="1"/>
    <col min="11289" max="11526" width="9.140625" style="123"/>
    <col min="11527" max="11527" width="5" style="123" customWidth="1"/>
    <col min="11528" max="11528" width="27.85546875" style="123" customWidth="1"/>
    <col min="11529" max="11529" width="0" style="123" hidden="1" customWidth="1"/>
    <col min="11530" max="11530" width="13.5703125" style="123" customWidth="1"/>
    <col min="11531" max="11531" width="1.28515625" style="123" customWidth="1"/>
    <col min="11532" max="11532" width="14.140625" style="123" customWidth="1"/>
    <col min="11533" max="11533" width="10.42578125" style="123" customWidth="1"/>
    <col min="11534" max="11534" width="1.85546875" style="123" customWidth="1"/>
    <col min="11535" max="11535" width="13.28515625" style="123" customWidth="1"/>
    <col min="11536" max="11536" width="9" style="123" customWidth="1"/>
    <col min="11537" max="11537" width="1.5703125" style="123" customWidth="1"/>
    <col min="11538" max="11538" width="13.42578125" style="123" customWidth="1"/>
    <col min="11539" max="11539" width="8.42578125" style="123" customWidth="1"/>
    <col min="11540" max="11540" width="1.7109375" style="123" customWidth="1"/>
    <col min="11541" max="11541" width="13.28515625" style="123" customWidth="1"/>
    <col min="11542" max="11542" width="9.140625" style="123"/>
    <col min="11543" max="11543" width="1.28515625" style="123" customWidth="1"/>
    <col min="11544" max="11544" width="11.85546875" style="123" customWidth="1"/>
    <col min="11545" max="11782" width="9.140625" style="123"/>
    <col min="11783" max="11783" width="5" style="123" customWidth="1"/>
    <col min="11784" max="11784" width="27.85546875" style="123" customWidth="1"/>
    <col min="11785" max="11785" width="0" style="123" hidden="1" customWidth="1"/>
    <col min="11786" max="11786" width="13.5703125" style="123" customWidth="1"/>
    <col min="11787" max="11787" width="1.28515625" style="123" customWidth="1"/>
    <col min="11788" max="11788" width="14.140625" style="123" customWidth="1"/>
    <col min="11789" max="11789" width="10.42578125" style="123" customWidth="1"/>
    <col min="11790" max="11790" width="1.85546875" style="123" customWidth="1"/>
    <col min="11791" max="11791" width="13.28515625" style="123" customWidth="1"/>
    <col min="11792" max="11792" width="9" style="123" customWidth="1"/>
    <col min="11793" max="11793" width="1.5703125" style="123" customWidth="1"/>
    <col min="11794" max="11794" width="13.42578125" style="123" customWidth="1"/>
    <col min="11795" max="11795" width="8.42578125" style="123" customWidth="1"/>
    <col min="11796" max="11796" width="1.7109375" style="123" customWidth="1"/>
    <col min="11797" max="11797" width="13.28515625" style="123" customWidth="1"/>
    <col min="11798" max="11798" width="9.140625" style="123"/>
    <col min="11799" max="11799" width="1.28515625" style="123" customWidth="1"/>
    <col min="11800" max="11800" width="11.85546875" style="123" customWidth="1"/>
    <col min="11801" max="12038" width="9.140625" style="123"/>
    <col min="12039" max="12039" width="5" style="123" customWidth="1"/>
    <col min="12040" max="12040" width="27.85546875" style="123" customWidth="1"/>
    <col min="12041" max="12041" width="0" style="123" hidden="1" customWidth="1"/>
    <col min="12042" max="12042" width="13.5703125" style="123" customWidth="1"/>
    <col min="12043" max="12043" width="1.28515625" style="123" customWidth="1"/>
    <col min="12044" max="12044" width="14.140625" style="123" customWidth="1"/>
    <col min="12045" max="12045" width="10.42578125" style="123" customWidth="1"/>
    <col min="12046" max="12046" width="1.85546875" style="123" customWidth="1"/>
    <col min="12047" max="12047" width="13.28515625" style="123" customWidth="1"/>
    <col min="12048" max="12048" width="9" style="123" customWidth="1"/>
    <col min="12049" max="12049" width="1.5703125" style="123" customWidth="1"/>
    <col min="12050" max="12050" width="13.42578125" style="123" customWidth="1"/>
    <col min="12051" max="12051" width="8.42578125" style="123" customWidth="1"/>
    <col min="12052" max="12052" width="1.7109375" style="123" customWidth="1"/>
    <col min="12053" max="12053" width="13.28515625" style="123" customWidth="1"/>
    <col min="12054" max="12054" width="9.140625" style="123"/>
    <col min="12055" max="12055" width="1.28515625" style="123" customWidth="1"/>
    <col min="12056" max="12056" width="11.85546875" style="123" customWidth="1"/>
    <col min="12057" max="12294" width="9.140625" style="123"/>
    <col min="12295" max="12295" width="5" style="123" customWidth="1"/>
    <col min="12296" max="12296" width="27.85546875" style="123" customWidth="1"/>
    <col min="12297" max="12297" width="0" style="123" hidden="1" customWidth="1"/>
    <col min="12298" max="12298" width="13.5703125" style="123" customWidth="1"/>
    <col min="12299" max="12299" width="1.28515625" style="123" customWidth="1"/>
    <col min="12300" max="12300" width="14.140625" style="123" customWidth="1"/>
    <col min="12301" max="12301" width="10.42578125" style="123" customWidth="1"/>
    <col min="12302" max="12302" width="1.85546875" style="123" customWidth="1"/>
    <col min="12303" max="12303" width="13.28515625" style="123" customWidth="1"/>
    <col min="12304" max="12304" width="9" style="123" customWidth="1"/>
    <col min="12305" max="12305" width="1.5703125" style="123" customWidth="1"/>
    <col min="12306" max="12306" width="13.42578125" style="123" customWidth="1"/>
    <col min="12307" max="12307" width="8.42578125" style="123" customWidth="1"/>
    <col min="12308" max="12308" width="1.7109375" style="123" customWidth="1"/>
    <col min="12309" max="12309" width="13.28515625" style="123" customWidth="1"/>
    <col min="12310" max="12310" width="9.140625" style="123"/>
    <col min="12311" max="12311" width="1.28515625" style="123" customWidth="1"/>
    <col min="12312" max="12312" width="11.85546875" style="123" customWidth="1"/>
    <col min="12313" max="12550" width="9.140625" style="123"/>
    <col min="12551" max="12551" width="5" style="123" customWidth="1"/>
    <col min="12552" max="12552" width="27.85546875" style="123" customWidth="1"/>
    <col min="12553" max="12553" width="0" style="123" hidden="1" customWidth="1"/>
    <col min="12554" max="12554" width="13.5703125" style="123" customWidth="1"/>
    <col min="12555" max="12555" width="1.28515625" style="123" customWidth="1"/>
    <col min="12556" max="12556" width="14.140625" style="123" customWidth="1"/>
    <col min="12557" max="12557" width="10.42578125" style="123" customWidth="1"/>
    <col min="12558" max="12558" width="1.85546875" style="123" customWidth="1"/>
    <col min="12559" max="12559" width="13.28515625" style="123" customWidth="1"/>
    <col min="12560" max="12560" width="9" style="123" customWidth="1"/>
    <col min="12561" max="12561" width="1.5703125" style="123" customWidth="1"/>
    <col min="12562" max="12562" width="13.42578125" style="123" customWidth="1"/>
    <col min="12563" max="12563" width="8.42578125" style="123" customWidth="1"/>
    <col min="12564" max="12564" width="1.7109375" style="123" customWidth="1"/>
    <col min="12565" max="12565" width="13.28515625" style="123" customWidth="1"/>
    <col min="12566" max="12566" width="9.140625" style="123"/>
    <col min="12567" max="12567" width="1.28515625" style="123" customWidth="1"/>
    <col min="12568" max="12568" width="11.85546875" style="123" customWidth="1"/>
    <col min="12569" max="12806" width="9.140625" style="123"/>
    <col min="12807" max="12807" width="5" style="123" customWidth="1"/>
    <col min="12808" max="12808" width="27.85546875" style="123" customWidth="1"/>
    <col min="12809" max="12809" width="0" style="123" hidden="1" customWidth="1"/>
    <col min="12810" max="12810" width="13.5703125" style="123" customWidth="1"/>
    <col min="12811" max="12811" width="1.28515625" style="123" customWidth="1"/>
    <col min="12812" max="12812" width="14.140625" style="123" customWidth="1"/>
    <col min="12813" max="12813" width="10.42578125" style="123" customWidth="1"/>
    <col min="12814" max="12814" width="1.85546875" style="123" customWidth="1"/>
    <col min="12815" max="12815" width="13.28515625" style="123" customWidth="1"/>
    <col min="12816" max="12816" width="9" style="123" customWidth="1"/>
    <col min="12817" max="12817" width="1.5703125" style="123" customWidth="1"/>
    <col min="12818" max="12818" width="13.42578125" style="123" customWidth="1"/>
    <col min="12819" max="12819" width="8.42578125" style="123" customWidth="1"/>
    <col min="12820" max="12820" width="1.7109375" style="123" customWidth="1"/>
    <col min="12821" max="12821" width="13.28515625" style="123" customWidth="1"/>
    <col min="12822" max="12822" width="9.140625" style="123"/>
    <col min="12823" max="12823" width="1.28515625" style="123" customWidth="1"/>
    <col min="12824" max="12824" width="11.85546875" style="123" customWidth="1"/>
    <col min="12825" max="13062" width="9.140625" style="123"/>
    <col min="13063" max="13063" width="5" style="123" customWidth="1"/>
    <col min="13064" max="13064" width="27.85546875" style="123" customWidth="1"/>
    <col min="13065" max="13065" width="0" style="123" hidden="1" customWidth="1"/>
    <col min="13066" max="13066" width="13.5703125" style="123" customWidth="1"/>
    <col min="13067" max="13067" width="1.28515625" style="123" customWidth="1"/>
    <col min="13068" max="13068" width="14.140625" style="123" customWidth="1"/>
    <col min="13069" max="13069" width="10.42578125" style="123" customWidth="1"/>
    <col min="13070" max="13070" width="1.85546875" style="123" customWidth="1"/>
    <col min="13071" max="13071" width="13.28515625" style="123" customWidth="1"/>
    <col min="13072" max="13072" width="9" style="123" customWidth="1"/>
    <col min="13073" max="13073" width="1.5703125" style="123" customWidth="1"/>
    <col min="13074" max="13074" width="13.42578125" style="123" customWidth="1"/>
    <col min="13075" max="13075" width="8.42578125" style="123" customWidth="1"/>
    <col min="13076" max="13076" width="1.7109375" style="123" customWidth="1"/>
    <col min="13077" max="13077" width="13.28515625" style="123" customWidth="1"/>
    <col min="13078" max="13078" width="9.140625" style="123"/>
    <col min="13079" max="13079" width="1.28515625" style="123" customWidth="1"/>
    <col min="13080" max="13080" width="11.85546875" style="123" customWidth="1"/>
    <col min="13081" max="13318" width="9.140625" style="123"/>
    <col min="13319" max="13319" width="5" style="123" customWidth="1"/>
    <col min="13320" max="13320" width="27.85546875" style="123" customWidth="1"/>
    <col min="13321" max="13321" width="0" style="123" hidden="1" customWidth="1"/>
    <col min="13322" max="13322" width="13.5703125" style="123" customWidth="1"/>
    <col min="13323" max="13323" width="1.28515625" style="123" customWidth="1"/>
    <col min="13324" max="13324" width="14.140625" style="123" customWidth="1"/>
    <col min="13325" max="13325" width="10.42578125" style="123" customWidth="1"/>
    <col min="13326" max="13326" width="1.85546875" style="123" customWidth="1"/>
    <col min="13327" max="13327" width="13.28515625" style="123" customWidth="1"/>
    <col min="13328" max="13328" width="9" style="123" customWidth="1"/>
    <col min="13329" max="13329" width="1.5703125" style="123" customWidth="1"/>
    <col min="13330" max="13330" width="13.42578125" style="123" customWidth="1"/>
    <col min="13331" max="13331" width="8.42578125" style="123" customWidth="1"/>
    <col min="13332" max="13332" width="1.7109375" style="123" customWidth="1"/>
    <col min="13333" max="13333" width="13.28515625" style="123" customWidth="1"/>
    <col min="13334" max="13334" width="9.140625" style="123"/>
    <col min="13335" max="13335" width="1.28515625" style="123" customWidth="1"/>
    <col min="13336" max="13336" width="11.85546875" style="123" customWidth="1"/>
    <col min="13337" max="13574" width="9.140625" style="123"/>
    <col min="13575" max="13575" width="5" style="123" customWidth="1"/>
    <col min="13576" max="13576" width="27.85546875" style="123" customWidth="1"/>
    <col min="13577" max="13577" width="0" style="123" hidden="1" customWidth="1"/>
    <col min="13578" max="13578" width="13.5703125" style="123" customWidth="1"/>
    <col min="13579" max="13579" width="1.28515625" style="123" customWidth="1"/>
    <col min="13580" max="13580" width="14.140625" style="123" customWidth="1"/>
    <col min="13581" max="13581" width="10.42578125" style="123" customWidth="1"/>
    <col min="13582" max="13582" width="1.85546875" style="123" customWidth="1"/>
    <col min="13583" max="13583" width="13.28515625" style="123" customWidth="1"/>
    <col min="13584" max="13584" width="9" style="123" customWidth="1"/>
    <col min="13585" max="13585" width="1.5703125" style="123" customWidth="1"/>
    <col min="13586" max="13586" width="13.42578125" style="123" customWidth="1"/>
    <col min="13587" max="13587" width="8.42578125" style="123" customWidth="1"/>
    <col min="13588" max="13588" width="1.7109375" style="123" customWidth="1"/>
    <col min="13589" max="13589" width="13.28515625" style="123" customWidth="1"/>
    <col min="13590" max="13590" width="9.140625" style="123"/>
    <col min="13591" max="13591" width="1.28515625" style="123" customWidth="1"/>
    <col min="13592" max="13592" width="11.85546875" style="123" customWidth="1"/>
    <col min="13593" max="13830" width="9.140625" style="123"/>
    <col min="13831" max="13831" width="5" style="123" customWidth="1"/>
    <col min="13832" max="13832" width="27.85546875" style="123" customWidth="1"/>
    <col min="13833" max="13833" width="0" style="123" hidden="1" customWidth="1"/>
    <col min="13834" max="13834" width="13.5703125" style="123" customWidth="1"/>
    <col min="13835" max="13835" width="1.28515625" style="123" customWidth="1"/>
    <col min="13836" max="13836" width="14.140625" style="123" customWidth="1"/>
    <col min="13837" max="13837" width="10.42578125" style="123" customWidth="1"/>
    <col min="13838" max="13838" width="1.85546875" style="123" customWidth="1"/>
    <col min="13839" max="13839" width="13.28515625" style="123" customWidth="1"/>
    <col min="13840" max="13840" width="9" style="123" customWidth="1"/>
    <col min="13841" max="13841" width="1.5703125" style="123" customWidth="1"/>
    <col min="13842" max="13842" width="13.42578125" style="123" customWidth="1"/>
    <col min="13843" max="13843" width="8.42578125" style="123" customWidth="1"/>
    <col min="13844" max="13844" width="1.7109375" style="123" customWidth="1"/>
    <col min="13845" max="13845" width="13.28515625" style="123" customWidth="1"/>
    <col min="13846" max="13846" width="9.140625" style="123"/>
    <col min="13847" max="13847" width="1.28515625" style="123" customWidth="1"/>
    <col min="13848" max="13848" width="11.85546875" style="123" customWidth="1"/>
    <col min="13849" max="14086" width="9.140625" style="123"/>
    <col min="14087" max="14087" width="5" style="123" customWidth="1"/>
    <col min="14088" max="14088" width="27.85546875" style="123" customWidth="1"/>
    <col min="14089" max="14089" width="0" style="123" hidden="1" customWidth="1"/>
    <col min="14090" max="14090" width="13.5703125" style="123" customWidth="1"/>
    <col min="14091" max="14091" width="1.28515625" style="123" customWidth="1"/>
    <col min="14092" max="14092" width="14.140625" style="123" customWidth="1"/>
    <col min="14093" max="14093" width="10.42578125" style="123" customWidth="1"/>
    <col min="14094" max="14094" width="1.85546875" style="123" customWidth="1"/>
    <col min="14095" max="14095" width="13.28515625" style="123" customWidth="1"/>
    <col min="14096" max="14096" width="9" style="123" customWidth="1"/>
    <col min="14097" max="14097" width="1.5703125" style="123" customWidth="1"/>
    <col min="14098" max="14098" width="13.42578125" style="123" customWidth="1"/>
    <col min="14099" max="14099" width="8.42578125" style="123" customWidth="1"/>
    <col min="14100" max="14100" width="1.7109375" style="123" customWidth="1"/>
    <col min="14101" max="14101" width="13.28515625" style="123" customWidth="1"/>
    <col min="14102" max="14102" width="9.140625" style="123"/>
    <col min="14103" max="14103" width="1.28515625" style="123" customWidth="1"/>
    <col min="14104" max="14104" width="11.85546875" style="123" customWidth="1"/>
    <col min="14105" max="14342" width="9.140625" style="123"/>
    <col min="14343" max="14343" width="5" style="123" customWidth="1"/>
    <col min="14344" max="14344" width="27.85546875" style="123" customWidth="1"/>
    <col min="14345" max="14345" width="0" style="123" hidden="1" customWidth="1"/>
    <col min="14346" max="14346" width="13.5703125" style="123" customWidth="1"/>
    <col min="14347" max="14347" width="1.28515625" style="123" customWidth="1"/>
    <col min="14348" max="14348" width="14.140625" style="123" customWidth="1"/>
    <col min="14349" max="14349" width="10.42578125" style="123" customWidth="1"/>
    <col min="14350" max="14350" width="1.85546875" style="123" customWidth="1"/>
    <col min="14351" max="14351" width="13.28515625" style="123" customWidth="1"/>
    <col min="14352" max="14352" width="9" style="123" customWidth="1"/>
    <col min="14353" max="14353" width="1.5703125" style="123" customWidth="1"/>
    <col min="14354" max="14354" width="13.42578125" style="123" customWidth="1"/>
    <col min="14355" max="14355" width="8.42578125" style="123" customWidth="1"/>
    <col min="14356" max="14356" width="1.7109375" style="123" customWidth="1"/>
    <col min="14357" max="14357" width="13.28515625" style="123" customWidth="1"/>
    <col min="14358" max="14358" width="9.140625" style="123"/>
    <col min="14359" max="14359" width="1.28515625" style="123" customWidth="1"/>
    <col min="14360" max="14360" width="11.85546875" style="123" customWidth="1"/>
    <col min="14361" max="14598" width="9.140625" style="123"/>
    <col min="14599" max="14599" width="5" style="123" customWidth="1"/>
    <col min="14600" max="14600" width="27.85546875" style="123" customWidth="1"/>
    <col min="14601" max="14601" width="0" style="123" hidden="1" customWidth="1"/>
    <col min="14602" max="14602" width="13.5703125" style="123" customWidth="1"/>
    <col min="14603" max="14603" width="1.28515625" style="123" customWidth="1"/>
    <col min="14604" max="14604" width="14.140625" style="123" customWidth="1"/>
    <col min="14605" max="14605" width="10.42578125" style="123" customWidth="1"/>
    <col min="14606" max="14606" width="1.85546875" style="123" customWidth="1"/>
    <col min="14607" max="14607" width="13.28515625" style="123" customWidth="1"/>
    <col min="14608" max="14608" width="9" style="123" customWidth="1"/>
    <col min="14609" max="14609" width="1.5703125" style="123" customWidth="1"/>
    <col min="14610" max="14610" width="13.42578125" style="123" customWidth="1"/>
    <col min="14611" max="14611" width="8.42578125" style="123" customWidth="1"/>
    <col min="14612" max="14612" width="1.7109375" style="123" customWidth="1"/>
    <col min="14613" max="14613" width="13.28515625" style="123" customWidth="1"/>
    <col min="14614" max="14614" width="9.140625" style="123"/>
    <col min="14615" max="14615" width="1.28515625" style="123" customWidth="1"/>
    <col min="14616" max="14616" width="11.85546875" style="123" customWidth="1"/>
    <col min="14617" max="14854" width="9.140625" style="123"/>
    <col min="14855" max="14855" width="5" style="123" customWidth="1"/>
    <col min="14856" max="14856" width="27.85546875" style="123" customWidth="1"/>
    <col min="14857" max="14857" width="0" style="123" hidden="1" customWidth="1"/>
    <col min="14858" max="14858" width="13.5703125" style="123" customWidth="1"/>
    <col min="14859" max="14859" width="1.28515625" style="123" customWidth="1"/>
    <col min="14860" max="14860" width="14.140625" style="123" customWidth="1"/>
    <col min="14861" max="14861" width="10.42578125" style="123" customWidth="1"/>
    <col min="14862" max="14862" width="1.85546875" style="123" customWidth="1"/>
    <col min="14863" max="14863" width="13.28515625" style="123" customWidth="1"/>
    <col min="14864" max="14864" width="9" style="123" customWidth="1"/>
    <col min="14865" max="14865" width="1.5703125" style="123" customWidth="1"/>
    <col min="14866" max="14866" width="13.42578125" style="123" customWidth="1"/>
    <col min="14867" max="14867" width="8.42578125" style="123" customWidth="1"/>
    <col min="14868" max="14868" width="1.7109375" style="123" customWidth="1"/>
    <col min="14869" max="14869" width="13.28515625" style="123" customWidth="1"/>
    <col min="14870" max="14870" width="9.140625" style="123"/>
    <col min="14871" max="14871" width="1.28515625" style="123" customWidth="1"/>
    <col min="14872" max="14872" width="11.85546875" style="123" customWidth="1"/>
    <col min="14873" max="15110" width="9.140625" style="123"/>
    <col min="15111" max="15111" width="5" style="123" customWidth="1"/>
    <col min="15112" max="15112" width="27.85546875" style="123" customWidth="1"/>
    <col min="15113" max="15113" width="0" style="123" hidden="1" customWidth="1"/>
    <col min="15114" max="15114" width="13.5703125" style="123" customWidth="1"/>
    <col min="15115" max="15115" width="1.28515625" style="123" customWidth="1"/>
    <col min="15116" max="15116" width="14.140625" style="123" customWidth="1"/>
    <col min="15117" max="15117" width="10.42578125" style="123" customWidth="1"/>
    <col min="15118" max="15118" width="1.85546875" style="123" customWidth="1"/>
    <col min="15119" max="15119" width="13.28515625" style="123" customWidth="1"/>
    <col min="15120" max="15120" width="9" style="123" customWidth="1"/>
    <col min="15121" max="15121" width="1.5703125" style="123" customWidth="1"/>
    <col min="15122" max="15122" width="13.42578125" style="123" customWidth="1"/>
    <col min="15123" max="15123" width="8.42578125" style="123" customWidth="1"/>
    <col min="15124" max="15124" width="1.7109375" style="123" customWidth="1"/>
    <col min="15125" max="15125" width="13.28515625" style="123" customWidth="1"/>
    <col min="15126" max="15126" width="9.140625" style="123"/>
    <col min="15127" max="15127" width="1.28515625" style="123" customWidth="1"/>
    <col min="15128" max="15128" width="11.85546875" style="123" customWidth="1"/>
    <col min="15129" max="15366" width="9.140625" style="123"/>
    <col min="15367" max="15367" width="5" style="123" customWidth="1"/>
    <col min="15368" max="15368" width="27.85546875" style="123" customWidth="1"/>
    <col min="15369" max="15369" width="0" style="123" hidden="1" customWidth="1"/>
    <col min="15370" max="15370" width="13.5703125" style="123" customWidth="1"/>
    <col min="15371" max="15371" width="1.28515625" style="123" customWidth="1"/>
    <col min="15372" max="15372" width="14.140625" style="123" customWidth="1"/>
    <col min="15373" max="15373" width="10.42578125" style="123" customWidth="1"/>
    <col min="15374" max="15374" width="1.85546875" style="123" customWidth="1"/>
    <col min="15375" max="15375" width="13.28515625" style="123" customWidth="1"/>
    <col min="15376" max="15376" width="9" style="123" customWidth="1"/>
    <col min="15377" max="15377" width="1.5703125" style="123" customWidth="1"/>
    <col min="15378" max="15378" width="13.42578125" style="123" customWidth="1"/>
    <col min="15379" max="15379" width="8.42578125" style="123" customWidth="1"/>
    <col min="15380" max="15380" width="1.7109375" style="123" customWidth="1"/>
    <col min="15381" max="15381" width="13.28515625" style="123" customWidth="1"/>
    <col min="15382" max="15382" width="9.140625" style="123"/>
    <col min="15383" max="15383" width="1.28515625" style="123" customWidth="1"/>
    <col min="15384" max="15384" width="11.85546875" style="123" customWidth="1"/>
    <col min="15385" max="15622" width="9.140625" style="123"/>
    <col min="15623" max="15623" width="5" style="123" customWidth="1"/>
    <col min="15624" max="15624" width="27.85546875" style="123" customWidth="1"/>
    <col min="15625" max="15625" width="0" style="123" hidden="1" customWidth="1"/>
    <col min="15626" max="15626" width="13.5703125" style="123" customWidth="1"/>
    <col min="15627" max="15627" width="1.28515625" style="123" customWidth="1"/>
    <col min="15628" max="15628" width="14.140625" style="123" customWidth="1"/>
    <col min="15629" max="15629" width="10.42578125" style="123" customWidth="1"/>
    <col min="15630" max="15630" width="1.85546875" style="123" customWidth="1"/>
    <col min="15631" max="15631" width="13.28515625" style="123" customWidth="1"/>
    <col min="15632" max="15632" width="9" style="123" customWidth="1"/>
    <col min="15633" max="15633" width="1.5703125" style="123" customWidth="1"/>
    <col min="15634" max="15634" width="13.42578125" style="123" customWidth="1"/>
    <col min="15635" max="15635" width="8.42578125" style="123" customWidth="1"/>
    <col min="15636" max="15636" width="1.7109375" style="123" customWidth="1"/>
    <col min="15637" max="15637" width="13.28515625" style="123" customWidth="1"/>
    <col min="15638" max="15638" width="9.140625" style="123"/>
    <col min="15639" max="15639" width="1.28515625" style="123" customWidth="1"/>
    <col min="15640" max="15640" width="11.85546875" style="123" customWidth="1"/>
    <col min="15641" max="15878" width="9.140625" style="123"/>
    <col min="15879" max="15879" width="5" style="123" customWidth="1"/>
    <col min="15880" max="15880" width="27.85546875" style="123" customWidth="1"/>
    <col min="15881" max="15881" width="0" style="123" hidden="1" customWidth="1"/>
    <col min="15882" max="15882" width="13.5703125" style="123" customWidth="1"/>
    <col min="15883" max="15883" width="1.28515625" style="123" customWidth="1"/>
    <col min="15884" max="15884" width="14.140625" style="123" customWidth="1"/>
    <col min="15885" max="15885" width="10.42578125" style="123" customWidth="1"/>
    <col min="15886" max="15886" width="1.85546875" style="123" customWidth="1"/>
    <col min="15887" max="15887" width="13.28515625" style="123" customWidth="1"/>
    <col min="15888" max="15888" width="9" style="123" customWidth="1"/>
    <col min="15889" max="15889" width="1.5703125" style="123" customWidth="1"/>
    <col min="15890" max="15890" width="13.42578125" style="123" customWidth="1"/>
    <col min="15891" max="15891" width="8.42578125" style="123" customWidth="1"/>
    <col min="15892" max="15892" width="1.7109375" style="123" customWidth="1"/>
    <col min="15893" max="15893" width="13.28515625" style="123" customWidth="1"/>
    <col min="15894" max="15894" width="9.140625" style="123"/>
    <col min="15895" max="15895" width="1.28515625" style="123" customWidth="1"/>
    <col min="15896" max="15896" width="11.85546875" style="123" customWidth="1"/>
    <col min="15897" max="16134" width="9.140625" style="123"/>
    <col min="16135" max="16135" width="5" style="123" customWidth="1"/>
    <col min="16136" max="16136" width="27.85546875" style="123" customWidth="1"/>
    <col min="16137" max="16137" width="0" style="123" hidden="1" customWidth="1"/>
    <col min="16138" max="16138" width="13.5703125" style="123" customWidth="1"/>
    <col min="16139" max="16139" width="1.28515625" style="123" customWidth="1"/>
    <col min="16140" max="16140" width="14.140625" style="123" customWidth="1"/>
    <col min="16141" max="16141" width="10.42578125" style="123" customWidth="1"/>
    <col min="16142" max="16142" width="1.85546875" style="123" customWidth="1"/>
    <col min="16143" max="16143" width="13.28515625" style="123" customWidth="1"/>
    <col min="16144" max="16144" width="9" style="123" customWidth="1"/>
    <col min="16145" max="16145" width="1.5703125" style="123" customWidth="1"/>
    <col min="16146" max="16146" width="13.42578125" style="123" customWidth="1"/>
    <col min="16147" max="16147" width="8.42578125" style="123" customWidth="1"/>
    <col min="16148" max="16148" width="1.7109375" style="123" customWidth="1"/>
    <col min="16149" max="16149" width="13.28515625" style="123" customWidth="1"/>
    <col min="16150" max="16150" width="9.140625" style="123"/>
    <col min="16151" max="16151" width="1.28515625" style="123" customWidth="1"/>
    <col min="16152" max="16152" width="11.85546875" style="123" customWidth="1"/>
    <col min="16153" max="16384" width="9.140625" style="123"/>
  </cols>
  <sheetData>
    <row r="2" spans="1:24" ht="12.2" customHeight="1" x14ac:dyDescent="0.2">
      <c r="A2" s="270" t="s">
        <v>267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</row>
    <row r="3" spans="1:24" ht="12.2" customHeight="1" x14ac:dyDescent="0.2">
      <c r="A3" s="270" t="s">
        <v>268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</row>
    <row r="4" spans="1:24" ht="12.2" customHeight="1" x14ac:dyDescent="0.2">
      <c r="A4" s="271" t="s">
        <v>411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124"/>
      <c r="R4" s="124"/>
      <c r="S4" s="124"/>
      <c r="T4" s="124"/>
      <c r="U4" s="124"/>
      <c r="V4" s="124"/>
      <c r="W4" s="124"/>
    </row>
    <row r="5" spans="1:24" ht="12.2" customHeight="1" x14ac:dyDescent="0.2">
      <c r="A5" s="125"/>
      <c r="B5" s="125"/>
      <c r="C5" s="126"/>
      <c r="D5" s="127"/>
      <c r="E5" s="127"/>
      <c r="F5" s="127"/>
      <c r="G5" s="128"/>
      <c r="H5" s="128"/>
      <c r="I5" s="128"/>
      <c r="J5" s="128"/>
      <c r="K5" s="128"/>
      <c r="L5" s="127"/>
      <c r="M5" s="129"/>
      <c r="N5" s="129"/>
    </row>
    <row r="6" spans="1:24" ht="19.5" customHeight="1" x14ac:dyDescent="0.2">
      <c r="A6" s="257" t="s">
        <v>449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</row>
    <row r="7" spans="1:24" ht="9.75" customHeight="1" x14ac:dyDescent="0.2"/>
    <row r="8" spans="1:24" ht="17.25" customHeight="1" x14ac:dyDescent="0.2">
      <c r="A8" s="272" t="s">
        <v>472</v>
      </c>
      <c r="B8" s="273"/>
      <c r="C8" s="273"/>
      <c r="D8" s="273"/>
      <c r="E8" s="273"/>
      <c r="F8" s="273"/>
      <c r="G8" s="273"/>
      <c r="H8" s="273"/>
      <c r="I8" s="273"/>
      <c r="J8" s="273"/>
      <c r="K8" s="168"/>
      <c r="L8" s="258"/>
      <c r="M8" s="258"/>
      <c r="N8" s="258"/>
      <c r="O8" s="258"/>
      <c r="P8" s="258"/>
      <c r="Q8" s="258"/>
      <c r="R8" s="258"/>
      <c r="S8" s="259"/>
      <c r="U8" s="253" t="s">
        <v>478</v>
      </c>
      <c r="V8" s="254"/>
    </row>
    <row r="9" spans="1:24" ht="18" customHeight="1" x14ac:dyDescent="0.2">
      <c r="A9" s="263" t="s">
        <v>473</v>
      </c>
      <c r="B9" s="264"/>
      <c r="C9" s="264"/>
      <c r="D9" s="264"/>
      <c r="E9" s="264"/>
      <c r="F9" s="264"/>
      <c r="G9" s="264"/>
      <c r="H9" s="264"/>
      <c r="I9" s="264"/>
      <c r="J9" s="264"/>
      <c r="K9" s="197"/>
      <c r="L9" s="260"/>
      <c r="M9" s="260"/>
      <c r="N9" s="258"/>
      <c r="O9" s="258"/>
      <c r="P9" s="258"/>
      <c r="Q9" s="258"/>
      <c r="R9" s="258"/>
      <c r="S9" s="259"/>
      <c r="U9" s="255"/>
      <c r="V9" s="256"/>
    </row>
    <row r="10" spans="1:24" ht="18" customHeight="1" x14ac:dyDescent="0.2">
      <c r="A10" s="265" t="s">
        <v>475</v>
      </c>
      <c r="B10" s="265"/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1"/>
      <c r="O10" s="261"/>
      <c r="P10" s="261"/>
      <c r="Q10" s="261"/>
      <c r="R10" s="261"/>
      <c r="S10" s="262"/>
      <c r="U10" s="253" t="s">
        <v>491</v>
      </c>
      <c r="V10" s="254"/>
    </row>
    <row r="11" spans="1:24" ht="20.25" customHeight="1" x14ac:dyDescent="0.2">
      <c r="A11" s="266" t="s">
        <v>474</v>
      </c>
      <c r="B11" s="267"/>
      <c r="C11" s="267"/>
      <c r="D11" s="267"/>
      <c r="E11" s="267"/>
      <c r="F11" s="267"/>
      <c r="G11" s="267"/>
      <c r="H11" s="267"/>
      <c r="I11" s="267"/>
      <c r="J11" s="198"/>
      <c r="K11" s="198"/>
      <c r="L11" s="169"/>
      <c r="M11" s="169"/>
      <c r="N11" s="261"/>
      <c r="O11" s="261"/>
      <c r="P11" s="261"/>
      <c r="Q11" s="261"/>
      <c r="R11" s="261"/>
      <c r="S11" s="262"/>
      <c r="U11" s="255"/>
      <c r="V11" s="256"/>
    </row>
    <row r="12" spans="1:24" ht="18.95" customHeight="1" x14ac:dyDescent="0.25">
      <c r="A12" s="135"/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4"/>
      <c r="M12" s="134"/>
      <c r="N12" s="134"/>
    </row>
    <row r="13" spans="1:24" s="140" customFormat="1" ht="15" customHeight="1" x14ac:dyDescent="0.25">
      <c r="A13" s="268" t="s">
        <v>273</v>
      </c>
      <c r="B13" s="268" t="s">
        <v>450</v>
      </c>
      <c r="C13" s="137"/>
      <c r="D13" s="268" t="s">
        <v>451</v>
      </c>
      <c r="E13" s="138"/>
      <c r="F13" s="268" t="s">
        <v>452</v>
      </c>
      <c r="G13" s="268"/>
      <c r="H13" s="138"/>
      <c r="I13" s="268" t="s">
        <v>453</v>
      </c>
      <c r="J13" s="268"/>
      <c r="K13" s="138"/>
      <c r="L13" s="268" t="s">
        <v>454</v>
      </c>
      <c r="M13" s="268"/>
      <c r="N13" s="138"/>
      <c r="O13" s="268" t="s">
        <v>455</v>
      </c>
      <c r="P13" s="268"/>
      <c r="Q13" s="139"/>
      <c r="R13" s="268" t="s">
        <v>476</v>
      </c>
      <c r="S13" s="268"/>
      <c r="T13" s="138"/>
      <c r="U13" s="268" t="s">
        <v>477</v>
      </c>
      <c r="V13" s="268"/>
      <c r="W13" s="139"/>
      <c r="X13" s="268" t="s">
        <v>456</v>
      </c>
    </row>
    <row r="14" spans="1:24" s="140" customFormat="1" ht="16.5" customHeight="1" x14ac:dyDescent="0.25">
      <c r="A14" s="268"/>
      <c r="B14" s="268"/>
      <c r="C14" s="141"/>
      <c r="D14" s="268"/>
      <c r="E14" s="138"/>
      <c r="F14" s="142" t="s">
        <v>457</v>
      </c>
      <c r="G14" s="143" t="s">
        <v>458</v>
      </c>
      <c r="H14" s="144"/>
      <c r="I14" s="142" t="s">
        <v>457</v>
      </c>
      <c r="J14" s="143" t="s">
        <v>458</v>
      </c>
      <c r="K14" s="144"/>
      <c r="L14" s="142" t="s">
        <v>457</v>
      </c>
      <c r="M14" s="143" t="s">
        <v>458</v>
      </c>
      <c r="N14" s="144"/>
      <c r="O14" s="142" t="s">
        <v>457</v>
      </c>
      <c r="P14" s="143" t="s">
        <v>458</v>
      </c>
      <c r="Q14" s="139"/>
      <c r="R14" s="142" t="s">
        <v>457</v>
      </c>
      <c r="S14" s="143" t="s">
        <v>458</v>
      </c>
      <c r="T14" s="144"/>
      <c r="U14" s="142" t="s">
        <v>457</v>
      </c>
      <c r="V14" s="143" t="s">
        <v>458</v>
      </c>
      <c r="W14" s="139"/>
      <c r="X14" s="268"/>
    </row>
    <row r="15" spans="1:24" s="140" customFormat="1" ht="18.95" customHeight="1" x14ac:dyDescent="0.25">
      <c r="A15" s="145">
        <v>1</v>
      </c>
      <c r="B15" s="146" t="s">
        <v>459</v>
      </c>
      <c r="C15" s="141"/>
      <c r="D15" s="147">
        <f>Orçamento_Centra_A_Com_BDI!G12</f>
        <v>4209.79</v>
      </c>
      <c r="E15" s="148"/>
      <c r="F15" s="149">
        <f>D15*G15</f>
        <v>2104.895</v>
      </c>
      <c r="G15" s="150">
        <v>0.5</v>
      </c>
      <c r="H15" s="151"/>
      <c r="I15" s="149">
        <f>J15*D15</f>
        <v>2104.895</v>
      </c>
      <c r="J15" s="150">
        <v>0.5</v>
      </c>
      <c r="K15" s="151"/>
      <c r="L15" s="149">
        <f>M15*D15</f>
        <v>0</v>
      </c>
      <c r="M15" s="150"/>
      <c r="N15" s="151"/>
      <c r="O15" s="149">
        <f>P15*D15</f>
        <v>0</v>
      </c>
      <c r="P15" s="150"/>
      <c r="Q15" s="139"/>
      <c r="R15" s="149">
        <f>D15*S15</f>
        <v>0</v>
      </c>
      <c r="S15" s="150"/>
      <c r="T15" s="151"/>
      <c r="U15" s="149">
        <f>D15*V15</f>
        <v>0</v>
      </c>
      <c r="V15" s="150"/>
      <c r="W15" s="139"/>
      <c r="X15" s="152">
        <f>G15+J15+M15+P15+S15+V15</f>
        <v>1</v>
      </c>
    </row>
    <row r="16" spans="1:24" s="140" customFormat="1" ht="18.95" customHeight="1" x14ac:dyDescent="0.25">
      <c r="A16" s="145">
        <v>2</v>
      </c>
      <c r="B16" s="146" t="s">
        <v>460</v>
      </c>
      <c r="C16" s="141"/>
      <c r="D16" s="141">
        <f>Orçamento_Centra_A_Com_BDI!G23</f>
        <v>700.76</v>
      </c>
      <c r="E16" s="153"/>
      <c r="F16" s="149">
        <f t="shared" ref="F16:F27" si="0">D16*G16</f>
        <v>280.30400000000003</v>
      </c>
      <c r="G16" s="150">
        <v>0.4</v>
      </c>
      <c r="H16" s="151"/>
      <c r="I16" s="149">
        <f t="shared" ref="I16:I27" si="1">J16*D16</f>
        <v>280.30400000000003</v>
      </c>
      <c r="J16" s="150">
        <v>0.4</v>
      </c>
      <c r="K16" s="151"/>
      <c r="L16" s="149">
        <f t="shared" ref="L16:L27" si="2">M16*D16</f>
        <v>140.15200000000002</v>
      </c>
      <c r="M16" s="150">
        <v>0.2</v>
      </c>
      <c r="N16" s="151"/>
      <c r="O16" s="149">
        <f t="shared" ref="O16:O27" si="3">P16*D16</f>
        <v>0</v>
      </c>
      <c r="P16" s="150"/>
      <c r="Q16" s="139"/>
      <c r="R16" s="149">
        <f t="shared" ref="R16:R27" si="4">D16*S16</f>
        <v>0</v>
      </c>
      <c r="S16" s="150"/>
      <c r="T16" s="151"/>
      <c r="U16" s="149">
        <f t="shared" ref="U16:U27" si="5">D16*V16</f>
        <v>0</v>
      </c>
      <c r="V16" s="150"/>
      <c r="W16" s="139"/>
      <c r="X16" s="152">
        <f t="shared" ref="X16:X27" si="6">G16+J16+M16+P16+S16+V16</f>
        <v>1</v>
      </c>
    </row>
    <row r="17" spans="1:24" s="140" customFormat="1" ht="18.95" customHeight="1" x14ac:dyDescent="0.25">
      <c r="A17" s="145">
        <v>8</v>
      </c>
      <c r="B17" s="146" t="s">
        <v>463</v>
      </c>
      <c r="C17" s="141"/>
      <c r="D17" s="141">
        <f>Orçamento_Centra_A_Com_BDI!G28</f>
        <v>58554.429999999993</v>
      </c>
      <c r="E17" s="153"/>
      <c r="F17" s="149">
        <f t="shared" si="0"/>
        <v>17566.328999999998</v>
      </c>
      <c r="G17" s="150">
        <v>0.3</v>
      </c>
      <c r="H17" s="151"/>
      <c r="I17" s="149">
        <f t="shared" si="1"/>
        <v>17566.328999999998</v>
      </c>
      <c r="J17" s="150">
        <v>0.3</v>
      </c>
      <c r="K17" s="151"/>
      <c r="L17" s="149">
        <f t="shared" si="2"/>
        <v>23421.771999999997</v>
      </c>
      <c r="M17" s="150">
        <v>0.4</v>
      </c>
      <c r="N17" s="151"/>
      <c r="O17" s="149">
        <f t="shared" si="3"/>
        <v>0</v>
      </c>
      <c r="P17" s="150"/>
      <c r="Q17" s="139"/>
      <c r="R17" s="149">
        <f t="shared" si="4"/>
        <v>0</v>
      </c>
      <c r="S17" s="150"/>
      <c r="T17" s="151"/>
      <c r="U17" s="149">
        <f t="shared" si="5"/>
        <v>0</v>
      </c>
      <c r="V17" s="150"/>
      <c r="W17" s="139"/>
      <c r="X17" s="152">
        <f t="shared" si="6"/>
        <v>1</v>
      </c>
    </row>
    <row r="18" spans="1:24" s="140" customFormat="1" ht="18.95" customHeight="1" x14ac:dyDescent="0.25">
      <c r="A18" s="145">
        <v>9</v>
      </c>
      <c r="B18" s="146" t="s">
        <v>464</v>
      </c>
      <c r="C18" s="141"/>
      <c r="D18" s="141">
        <f>Orçamento_Centra_A_Com_BDI!G39</f>
        <v>5193.25</v>
      </c>
      <c r="E18" s="153"/>
      <c r="F18" s="149">
        <f t="shared" si="0"/>
        <v>0</v>
      </c>
      <c r="G18" s="150"/>
      <c r="H18" s="151"/>
      <c r="I18" s="149">
        <f t="shared" si="1"/>
        <v>778.98749999999995</v>
      </c>
      <c r="J18" s="150">
        <v>0.15</v>
      </c>
      <c r="K18" s="151"/>
      <c r="L18" s="149">
        <f t="shared" si="2"/>
        <v>778.98749999999995</v>
      </c>
      <c r="M18" s="150">
        <v>0.15</v>
      </c>
      <c r="N18" s="151"/>
      <c r="O18" s="149">
        <f t="shared" si="3"/>
        <v>1038.6500000000001</v>
      </c>
      <c r="P18" s="150">
        <v>0.2</v>
      </c>
      <c r="Q18" s="139"/>
      <c r="R18" s="149">
        <f t="shared" si="4"/>
        <v>1038.6500000000001</v>
      </c>
      <c r="S18" s="150">
        <v>0.2</v>
      </c>
      <c r="T18" s="151"/>
      <c r="U18" s="149">
        <f t="shared" si="5"/>
        <v>1557.9749999999999</v>
      </c>
      <c r="V18" s="150">
        <v>0.3</v>
      </c>
      <c r="W18" s="139"/>
      <c r="X18" s="152">
        <f t="shared" si="6"/>
        <v>1</v>
      </c>
    </row>
    <row r="19" spans="1:24" s="140" customFormat="1" ht="20.100000000000001" customHeight="1" x14ac:dyDescent="0.25">
      <c r="A19" s="145">
        <v>10</v>
      </c>
      <c r="B19" s="146" t="s">
        <v>465</v>
      </c>
      <c r="C19" s="141"/>
      <c r="D19" s="141">
        <f>Orçamento_Centra_A_Com_BDI!G48</f>
        <v>21537.439999999999</v>
      </c>
      <c r="E19" s="153"/>
      <c r="F19" s="149">
        <f t="shared" si="0"/>
        <v>0</v>
      </c>
      <c r="G19" s="150"/>
      <c r="H19" s="151"/>
      <c r="I19" s="149">
        <f t="shared" si="1"/>
        <v>2153.7440000000001</v>
      </c>
      <c r="J19" s="150">
        <v>0.1</v>
      </c>
      <c r="K19" s="151"/>
      <c r="L19" s="149">
        <f t="shared" si="2"/>
        <v>4307.4880000000003</v>
      </c>
      <c r="M19" s="150">
        <v>0.2</v>
      </c>
      <c r="N19" s="151"/>
      <c r="O19" s="149">
        <f t="shared" si="3"/>
        <v>6461.2319999999991</v>
      </c>
      <c r="P19" s="150">
        <v>0.3</v>
      </c>
      <c r="Q19" s="139"/>
      <c r="R19" s="149">
        <f t="shared" si="4"/>
        <v>6461.2319999999991</v>
      </c>
      <c r="S19" s="150">
        <v>0.3</v>
      </c>
      <c r="T19" s="151"/>
      <c r="U19" s="149">
        <f t="shared" si="5"/>
        <v>2153.7440000000001</v>
      </c>
      <c r="V19" s="150">
        <v>0.1</v>
      </c>
      <c r="W19" s="139"/>
      <c r="X19" s="152">
        <f t="shared" si="6"/>
        <v>1.0000000000000002</v>
      </c>
    </row>
    <row r="20" spans="1:24" s="140" customFormat="1" ht="20.100000000000001" customHeight="1" x14ac:dyDescent="0.25">
      <c r="A20" s="145">
        <v>11</v>
      </c>
      <c r="B20" s="154" t="s">
        <v>466</v>
      </c>
      <c r="C20" s="141"/>
      <c r="D20" s="141">
        <f>Orçamento_Centra_A_Com_BDI!G53</f>
        <v>13035.03</v>
      </c>
      <c r="E20" s="153"/>
      <c r="F20" s="149">
        <f t="shared" si="0"/>
        <v>1303.5030000000002</v>
      </c>
      <c r="G20" s="150">
        <v>0.1</v>
      </c>
      <c r="H20" s="151"/>
      <c r="I20" s="149">
        <f t="shared" si="1"/>
        <v>1303.5030000000002</v>
      </c>
      <c r="J20" s="150">
        <v>0.1</v>
      </c>
      <c r="K20" s="151"/>
      <c r="L20" s="149">
        <f t="shared" si="2"/>
        <v>3910.509</v>
      </c>
      <c r="M20" s="150">
        <v>0.3</v>
      </c>
      <c r="N20" s="151"/>
      <c r="O20" s="149">
        <f t="shared" si="3"/>
        <v>2607.0060000000003</v>
      </c>
      <c r="P20" s="150">
        <v>0.2</v>
      </c>
      <c r="Q20" s="139"/>
      <c r="R20" s="149">
        <f t="shared" si="4"/>
        <v>2607.0060000000003</v>
      </c>
      <c r="S20" s="150">
        <v>0.2</v>
      </c>
      <c r="T20" s="151"/>
      <c r="U20" s="149">
        <f t="shared" si="5"/>
        <v>1303.5030000000002</v>
      </c>
      <c r="V20" s="150">
        <v>0.1</v>
      </c>
      <c r="W20" s="139"/>
      <c r="X20" s="152">
        <f t="shared" si="6"/>
        <v>0.99999999999999989</v>
      </c>
    </row>
    <row r="21" spans="1:24" s="140" customFormat="1" ht="20.100000000000001" customHeight="1" x14ac:dyDescent="0.25">
      <c r="A21" s="145">
        <v>13</v>
      </c>
      <c r="B21" s="154" t="s">
        <v>467</v>
      </c>
      <c r="C21" s="141"/>
      <c r="D21" s="141">
        <f>Orçamento_Centra_A_Com_BDI!G58</f>
        <v>12063.26</v>
      </c>
      <c r="E21" s="153"/>
      <c r="F21" s="149">
        <f t="shared" si="0"/>
        <v>1809.489</v>
      </c>
      <c r="G21" s="150">
        <v>0.15</v>
      </c>
      <c r="H21" s="151"/>
      <c r="I21" s="149">
        <f t="shared" si="1"/>
        <v>1809.489</v>
      </c>
      <c r="J21" s="150">
        <v>0.15</v>
      </c>
      <c r="K21" s="151"/>
      <c r="L21" s="149">
        <f t="shared" si="2"/>
        <v>1206.326</v>
      </c>
      <c r="M21" s="150">
        <v>0.1</v>
      </c>
      <c r="N21" s="151"/>
      <c r="O21" s="149">
        <f t="shared" si="3"/>
        <v>2412.652</v>
      </c>
      <c r="P21" s="150">
        <v>0.2</v>
      </c>
      <c r="Q21" s="139"/>
      <c r="R21" s="149">
        <f t="shared" si="4"/>
        <v>2412.652</v>
      </c>
      <c r="S21" s="150">
        <v>0.2</v>
      </c>
      <c r="T21" s="151"/>
      <c r="U21" s="149">
        <f t="shared" si="5"/>
        <v>2412.652</v>
      </c>
      <c r="V21" s="150">
        <v>0.2</v>
      </c>
      <c r="W21" s="139"/>
      <c r="X21" s="152">
        <f t="shared" si="6"/>
        <v>1</v>
      </c>
    </row>
    <row r="22" spans="1:24" s="140" customFormat="1" ht="24" x14ac:dyDescent="0.25">
      <c r="A22" s="145">
        <v>15</v>
      </c>
      <c r="B22" s="154" t="s">
        <v>468</v>
      </c>
      <c r="C22" s="141"/>
      <c r="D22" s="141">
        <f>Orçamento_Centra_A_Com_BDI!G69</f>
        <v>4211.83</v>
      </c>
      <c r="E22" s="153"/>
      <c r="F22" s="149">
        <f t="shared" si="0"/>
        <v>0</v>
      </c>
      <c r="G22" s="150"/>
      <c r="H22" s="151"/>
      <c r="I22" s="149">
        <f t="shared" si="1"/>
        <v>421.18299999999999</v>
      </c>
      <c r="J22" s="150">
        <v>0.1</v>
      </c>
      <c r="K22" s="151"/>
      <c r="L22" s="149">
        <f t="shared" si="2"/>
        <v>631.77449999999999</v>
      </c>
      <c r="M22" s="150">
        <v>0.15</v>
      </c>
      <c r="N22" s="151"/>
      <c r="O22" s="149">
        <f t="shared" si="3"/>
        <v>842.36599999999999</v>
      </c>
      <c r="P22" s="150">
        <v>0.2</v>
      </c>
      <c r="Q22" s="139"/>
      <c r="R22" s="149">
        <f t="shared" si="4"/>
        <v>842.36599999999999</v>
      </c>
      <c r="S22" s="150">
        <v>0.2</v>
      </c>
      <c r="T22" s="151"/>
      <c r="U22" s="149">
        <f t="shared" si="5"/>
        <v>1474.1405</v>
      </c>
      <c r="V22" s="150">
        <v>0.35</v>
      </c>
      <c r="W22" s="139"/>
      <c r="X22" s="152">
        <f t="shared" si="6"/>
        <v>1</v>
      </c>
    </row>
    <row r="23" spans="1:24" s="140" customFormat="1" ht="20.100000000000001" customHeight="1" x14ac:dyDescent="0.25">
      <c r="A23" s="145">
        <v>16</v>
      </c>
      <c r="B23" s="154" t="s">
        <v>461</v>
      </c>
      <c r="C23" s="141"/>
      <c r="D23" s="141">
        <f>Orçamento_Centra_A_Com_BDI!G84</f>
        <v>103484.67000000001</v>
      </c>
      <c r="E23" s="153"/>
      <c r="F23" s="149">
        <f t="shared" si="0"/>
        <v>0</v>
      </c>
      <c r="G23" s="150"/>
      <c r="H23" s="151"/>
      <c r="I23" s="149">
        <f t="shared" si="1"/>
        <v>5174.2335000000012</v>
      </c>
      <c r="J23" s="150">
        <v>0.05</v>
      </c>
      <c r="K23" s="151"/>
      <c r="L23" s="149">
        <f t="shared" si="2"/>
        <v>25871.167500000003</v>
      </c>
      <c r="M23" s="150">
        <v>0.25</v>
      </c>
      <c r="N23" s="151"/>
      <c r="O23" s="149">
        <f t="shared" si="3"/>
        <v>31045.401000000002</v>
      </c>
      <c r="P23" s="150">
        <v>0.3</v>
      </c>
      <c r="Q23" s="139"/>
      <c r="R23" s="149">
        <f t="shared" si="4"/>
        <v>20696.934000000005</v>
      </c>
      <c r="S23" s="150">
        <v>0.2</v>
      </c>
      <c r="T23" s="151"/>
      <c r="U23" s="149">
        <f t="shared" si="5"/>
        <v>20696.934000000005</v>
      </c>
      <c r="V23" s="150">
        <v>0.2</v>
      </c>
      <c r="W23" s="139"/>
      <c r="X23" s="152">
        <f t="shared" si="6"/>
        <v>1</v>
      </c>
    </row>
    <row r="24" spans="1:24" s="140" customFormat="1" ht="20.100000000000001" customHeight="1" x14ac:dyDescent="0.25">
      <c r="A24" s="145">
        <v>17</v>
      </c>
      <c r="B24" s="154" t="s">
        <v>469</v>
      </c>
      <c r="C24" s="141"/>
      <c r="D24" s="141">
        <f>Orçamento_Centra_A_Com_BDI!G174</f>
        <v>23461.45</v>
      </c>
      <c r="E24" s="153"/>
      <c r="F24" s="149">
        <f t="shared" si="0"/>
        <v>0</v>
      </c>
      <c r="G24" s="150"/>
      <c r="H24" s="151"/>
      <c r="I24" s="149">
        <f t="shared" si="1"/>
        <v>2346.145</v>
      </c>
      <c r="J24" s="150">
        <v>0.1</v>
      </c>
      <c r="K24" s="151"/>
      <c r="L24" s="149">
        <f t="shared" si="2"/>
        <v>2346.145</v>
      </c>
      <c r="M24" s="150">
        <v>0.1</v>
      </c>
      <c r="N24" s="151"/>
      <c r="O24" s="149">
        <f t="shared" si="3"/>
        <v>4692.29</v>
      </c>
      <c r="P24" s="150">
        <v>0.2</v>
      </c>
      <c r="Q24" s="139"/>
      <c r="R24" s="149">
        <f t="shared" si="4"/>
        <v>5865.3625000000002</v>
      </c>
      <c r="S24" s="150">
        <v>0.25</v>
      </c>
      <c r="T24" s="151"/>
      <c r="U24" s="149">
        <f t="shared" si="5"/>
        <v>8211.5074999999997</v>
      </c>
      <c r="V24" s="150">
        <v>0.35</v>
      </c>
      <c r="W24" s="139"/>
      <c r="X24" s="152">
        <f t="shared" si="6"/>
        <v>1</v>
      </c>
    </row>
    <row r="25" spans="1:24" s="140" customFormat="1" ht="33.75" customHeight="1" x14ac:dyDescent="0.25">
      <c r="A25" s="145">
        <v>19</v>
      </c>
      <c r="B25" s="154" t="s">
        <v>470</v>
      </c>
      <c r="C25" s="141"/>
      <c r="D25" s="141">
        <f>Orçamento_Centra_A_Com_BDI!G184</f>
        <v>5848.92</v>
      </c>
      <c r="E25" s="153"/>
      <c r="F25" s="149">
        <f t="shared" si="0"/>
        <v>0</v>
      </c>
      <c r="G25" s="150"/>
      <c r="H25" s="151"/>
      <c r="I25" s="149">
        <f t="shared" si="1"/>
        <v>584.89200000000005</v>
      </c>
      <c r="J25" s="150">
        <v>0.1</v>
      </c>
      <c r="K25" s="151"/>
      <c r="L25" s="149">
        <f t="shared" si="2"/>
        <v>1169.7840000000001</v>
      </c>
      <c r="M25" s="150">
        <v>0.2</v>
      </c>
      <c r="N25" s="151"/>
      <c r="O25" s="149">
        <f t="shared" si="3"/>
        <v>1754.6759999999999</v>
      </c>
      <c r="P25" s="150">
        <v>0.3</v>
      </c>
      <c r="Q25" s="139"/>
      <c r="R25" s="149">
        <f t="shared" si="4"/>
        <v>1754.6759999999999</v>
      </c>
      <c r="S25" s="150">
        <v>0.3</v>
      </c>
      <c r="T25" s="151"/>
      <c r="U25" s="149">
        <f t="shared" si="5"/>
        <v>584.89200000000005</v>
      </c>
      <c r="V25" s="150">
        <v>0.1</v>
      </c>
      <c r="W25" s="139"/>
      <c r="X25" s="152">
        <f t="shared" si="6"/>
        <v>1.0000000000000002</v>
      </c>
    </row>
    <row r="26" spans="1:24" s="140" customFormat="1" ht="33.75" customHeight="1" x14ac:dyDescent="0.25">
      <c r="A26" s="202">
        <v>21</v>
      </c>
      <c r="B26" s="154" t="s">
        <v>492</v>
      </c>
      <c r="C26" s="141"/>
      <c r="D26" s="141">
        <f>Orçamento_Centra_A_Com_BDI!G189</f>
        <v>2306.15</v>
      </c>
      <c r="E26" s="153"/>
      <c r="F26" s="149">
        <f t="shared" si="0"/>
        <v>0</v>
      </c>
      <c r="G26" s="150"/>
      <c r="H26" s="151"/>
      <c r="I26" s="149">
        <f t="shared" si="1"/>
        <v>0</v>
      </c>
      <c r="J26" s="150"/>
      <c r="K26" s="151"/>
      <c r="L26" s="149">
        <f t="shared" si="2"/>
        <v>0</v>
      </c>
      <c r="M26" s="150"/>
      <c r="N26" s="151"/>
      <c r="O26" s="149">
        <f t="shared" si="3"/>
        <v>0</v>
      </c>
      <c r="P26" s="203"/>
      <c r="Q26" s="139"/>
      <c r="R26" s="149">
        <f t="shared" si="4"/>
        <v>1153.075</v>
      </c>
      <c r="S26" s="150">
        <v>0.5</v>
      </c>
      <c r="T26" s="151"/>
      <c r="U26" s="149">
        <f t="shared" si="5"/>
        <v>1153.075</v>
      </c>
      <c r="V26" s="150">
        <v>0.5</v>
      </c>
      <c r="W26" s="139"/>
      <c r="X26" s="152">
        <f t="shared" si="6"/>
        <v>1</v>
      </c>
    </row>
    <row r="27" spans="1:24" s="140" customFormat="1" ht="18.95" customHeight="1" x14ac:dyDescent="0.25">
      <c r="A27" s="145">
        <v>22</v>
      </c>
      <c r="B27" s="146" t="s">
        <v>471</v>
      </c>
      <c r="C27" s="141"/>
      <c r="D27" s="141">
        <f>Orçamento_Centra_A_Com_BDI!G193</f>
        <v>1663.8700000000001</v>
      </c>
      <c r="E27" s="153"/>
      <c r="F27" s="149">
        <f t="shared" si="0"/>
        <v>0</v>
      </c>
      <c r="G27" s="150"/>
      <c r="H27" s="151"/>
      <c r="I27" s="149">
        <f t="shared" si="1"/>
        <v>0</v>
      </c>
      <c r="J27" s="150"/>
      <c r="K27" s="151"/>
      <c r="L27" s="149">
        <f t="shared" si="2"/>
        <v>332.77400000000006</v>
      </c>
      <c r="M27" s="150">
        <v>0.2</v>
      </c>
      <c r="N27" s="151"/>
      <c r="O27" s="149">
        <f t="shared" si="3"/>
        <v>332.77400000000006</v>
      </c>
      <c r="P27" s="150">
        <v>0.2</v>
      </c>
      <c r="Q27" s="139"/>
      <c r="R27" s="149">
        <f t="shared" si="4"/>
        <v>499.161</v>
      </c>
      <c r="S27" s="150">
        <v>0.3</v>
      </c>
      <c r="T27" s="151"/>
      <c r="U27" s="149">
        <f t="shared" si="5"/>
        <v>499.161</v>
      </c>
      <c r="V27" s="150">
        <v>0.3</v>
      </c>
      <c r="W27" s="139"/>
      <c r="X27" s="152">
        <f t="shared" si="6"/>
        <v>1</v>
      </c>
    </row>
    <row r="28" spans="1:24" s="159" customFormat="1" ht="10.5" customHeight="1" x14ac:dyDescent="0.25">
      <c r="A28" s="155"/>
      <c r="B28" s="155"/>
      <c r="C28" s="153"/>
      <c r="D28" s="153"/>
      <c r="E28" s="153"/>
      <c r="F28" s="156"/>
      <c r="G28" s="151"/>
      <c r="H28" s="151"/>
      <c r="I28" s="156"/>
      <c r="J28" s="151"/>
      <c r="K28" s="151"/>
      <c r="L28" s="156"/>
      <c r="M28" s="151"/>
      <c r="N28" s="151"/>
      <c r="O28" s="156"/>
      <c r="P28" s="151"/>
      <c r="Q28" s="157"/>
      <c r="R28" s="156"/>
      <c r="S28" s="151"/>
      <c r="T28" s="151"/>
      <c r="U28" s="156"/>
      <c r="V28" s="151"/>
      <c r="W28" s="157"/>
      <c r="X28" s="158"/>
    </row>
    <row r="29" spans="1:24" s="163" customFormat="1" ht="18.95" customHeight="1" x14ac:dyDescent="0.25">
      <c r="A29" s="269" t="s">
        <v>462</v>
      </c>
      <c r="B29" s="269"/>
      <c r="C29" s="160"/>
      <c r="D29" s="161">
        <f>SUM(D15:D27)</f>
        <v>256270.85000000003</v>
      </c>
      <c r="E29" s="162"/>
      <c r="F29" s="161">
        <f>SUM(F15:F27)</f>
        <v>23064.52</v>
      </c>
      <c r="G29" s="150">
        <f>F29/D29</f>
        <v>9.0000559954438814E-2</v>
      </c>
      <c r="H29" s="151"/>
      <c r="I29" s="161">
        <f>SUM(I15:I27)</f>
        <v>34523.705000000002</v>
      </c>
      <c r="J29" s="150">
        <f>I29/D29</f>
        <v>0.13471569240122314</v>
      </c>
      <c r="K29" s="151"/>
      <c r="L29" s="161">
        <f>SUM(L15:L27)</f>
        <v>64116.879499999995</v>
      </c>
      <c r="M29" s="150">
        <f>L29/D29</f>
        <v>0.25019185560901674</v>
      </c>
      <c r="N29" s="151"/>
      <c r="O29" s="161">
        <f>SUM(O15:O27)</f>
        <v>51187.046999999999</v>
      </c>
      <c r="P29" s="150">
        <f>O29/D29</f>
        <v>0.19973807789688133</v>
      </c>
      <c r="Q29" s="157"/>
      <c r="R29" s="161">
        <f>SUM(R15:R27)</f>
        <v>43331.114500000003</v>
      </c>
      <c r="S29" s="150">
        <f>R29/D29</f>
        <v>0.16908327459014552</v>
      </c>
      <c r="T29" s="151"/>
      <c r="U29" s="161">
        <f>SUM(U15:U27)</f>
        <v>40047.584000000003</v>
      </c>
      <c r="V29" s="150">
        <f>U29/D29</f>
        <v>0.15627053954829431</v>
      </c>
      <c r="W29" s="157"/>
      <c r="X29" s="152">
        <f>SUM(G29,J29,M29,P29,S29,V29)</f>
        <v>0.99999999999999978</v>
      </c>
    </row>
    <row r="30" spans="1:24" ht="22.5" customHeight="1" x14ac:dyDescent="0.2">
      <c r="I30" s="164"/>
      <c r="X30" s="165"/>
    </row>
    <row r="31" spans="1:24" ht="12.2" customHeight="1" x14ac:dyDescent="0.2">
      <c r="F31" s="164"/>
      <c r="I31" s="164"/>
    </row>
    <row r="32" spans="1:24" ht="18.75" customHeight="1" x14ac:dyDescent="0.2">
      <c r="F32" s="164"/>
      <c r="G32" s="166"/>
    </row>
  </sheetData>
  <sheetProtection selectLockedCells="1" selectUnlockedCells="1"/>
  <mergeCells count="25">
    <mergeCell ref="A2:P2"/>
    <mergeCell ref="A3:P3"/>
    <mergeCell ref="A4:P4"/>
    <mergeCell ref="A8:J8"/>
    <mergeCell ref="L13:M13"/>
    <mergeCell ref="O13:P13"/>
    <mergeCell ref="X13:X14"/>
    <mergeCell ref="A29:B29"/>
    <mergeCell ref="R13:S13"/>
    <mergeCell ref="U13:V13"/>
    <mergeCell ref="A13:A14"/>
    <mergeCell ref="B13:B14"/>
    <mergeCell ref="D13:D14"/>
    <mergeCell ref="F13:G13"/>
    <mergeCell ref="I13:J13"/>
    <mergeCell ref="U8:V9"/>
    <mergeCell ref="U10:V11"/>
    <mergeCell ref="A6:X6"/>
    <mergeCell ref="L8:S8"/>
    <mergeCell ref="L9:S9"/>
    <mergeCell ref="N10:S10"/>
    <mergeCell ref="N11:S11"/>
    <mergeCell ref="A9:J9"/>
    <mergeCell ref="A10:M10"/>
    <mergeCell ref="A11:I11"/>
  </mergeCells>
  <printOptions horizontalCentered="1"/>
  <pageMargins left="0.23622047244094491" right="0.23622047244094491" top="0.59055118110236227" bottom="0.59055118110236227" header="0.51181102362204722" footer="0.31496062992125984"/>
  <pageSetup paperSize="9" scale="70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Orçamento_Centra_A_Com_BDI</vt:lpstr>
      <vt:lpstr>Cronograma_COM B,D,I</vt:lpstr>
      <vt:lpstr>'Cronograma_COM B,D,I'!Area_de_impressao</vt:lpstr>
      <vt:lpstr>Orçamento_Centra_A_Com_BDI!Area_de_impressao</vt:lpstr>
      <vt:lpstr>Orçamento_Centra_A_Com_BDI!Titulos_de_impressao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Edneuza Gadelha Martinez</dc:creator>
  <cp:lastModifiedBy>PROJETOS 03</cp:lastModifiedBy>
  <cp:lastPrinted>2014-06-30T17:44:26Z</cp:lastPrinted>
  <dcterms:created xsi:type="dcterms:W3CDTF">2014-02-28T13:12:51Z</dcterms:created>
  <dcterms:modified xsi:type="dcterms:W3CDTF">2014-07-02T11:40:43Z</dcterms:modified>
</cp:coreProperties>
</file>